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348" windowWidth="11340" windowHeight="6516"/>
  </bookViews>
  <sheets>
    <sheet name="приложение" sheetId="2" r:id="rId1"/>
  </sheets>
  <definedNames>
    <definedName name="_xlnm.Print_Area" localSheetId="0">приложение!$A$1:$B$679</definedName>
  </definedNames>
  <calcPr calcId="145621"/>
</workbook>
</file>

<file path=xl/calcChain.xml><?xml version="1.0" encoding="utf-8"?>
<calcChain xmlns="http://schemas.openxmlformats.org/spreadsheetml/2006/main">
  <c r="B505" i="2" l="1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678" i="2" l="1"/>
  <c r="B659" i="2" l="1"/>
  <c r="B23" i="2" l="1"/>
  <c r="B56" i="2"/>
  <c r="B89" i="2"/>
  <c r="B123" i="2"/>
  <c r="B157" i="2"/>
  <c r="B191" i="2"/>
  <c r="B225" i="2"/>
  <c r="B260" i="2"/>
  <c r="B295" i="2"/>
  <c r="B331" i="2"/>
  <c r="B366" i="2"/>
  <c r="B401" i="2"/>
  <c r="B436" i="2"/>
  <c r="B471" i="2"/>
  <c r="B541" i="2"/>
  <c r="B576" i="2"/>
  <c r="B586" i="2"/>
  <c r="B622" i="2"/>
  <c r="B506" i="2" l="1"/>
</calcChain>
</file>

<file path=xl/sharedStrings.xml><?xml version="1.0" encoding="utf-8"?>
<sst xmlns="http://schemas.openxmlformats.org/spreadsheetml/2006/main" count="650" uniqueCount="78">
  <si>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</si>
  <si>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</si>
  <si>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</si>
  <si>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</si>
  <si>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</si>
  <si>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</si>
  <si>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</si>
  <si>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</si>
  <si>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</si>
  <si>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</si>
  <si>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</si>
  <si>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</si>
  <si>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</si>
  <si>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</si>
  <si>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</si>
  <si>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</si>
  <si>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</si>
  <si>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</si>
  <si>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</si>
  <si>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</si>
  <si>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</si>
  <si>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</si>
  <si>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</si>
  <si>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</si>
  <si>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</si>
  <si>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</si>
  <si>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</si>
  <si>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</si>
  <si>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</si>
  <si>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</si>
  <si>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</si>
  <si>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</si>
  <si>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</si>
  <si>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</si>
  <si>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</si>
  <si>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</si>
  <si>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</si>
  <si>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</si>
  <si>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</si>
  <si>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</si>
  <si>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</si>
  <si>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</si>
  <si>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</si>
  <si>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</si>
  <si>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>Таблица 8</t>
  </si>
  <si>
    <t>Таблица 15</t>
  </si>
  <si>
    <t>Таблица 16</t>
  </si>
  <si>
    <t>Таблица 19</t>
  </si>
  <si>
    <t>Таблица 10</t>
  </si>
  <si>
    <t>Таблица 11</t>
  </si>
  <si>
    <t>Сумма</t>
  </si>
  <si>
    <t>Приложения № 12</t>
  </si>
  <si>
    <t xml:space="preserve">Распределение субвенций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на 2016 год </t>
  </si>
  <si>
    <t xml:space="preserve">Распределение субвенции на осуществление полномочий по первичному воинскому учету на территориях, где отсутствуют военные комиссариаты, на 2016 год </t>
  </si>
  <si>
    <t xml:space="preserve">Распределение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
на 2016 год </t>
  </si>
  <si>
    <t xml:space="preserve">Распределение субвенции на формирование и содержание областных архивных фондов на 2016 год </t>
  </si>
  <si>
    <t>Распределение субвенции на осуществление полномочий на  государственную регистрацию актов гражданского состояния 
на 2016 год</t>
  </si>
  <si>
    <t>Распределение субвенции на осуществление ежемесячных
 денежных выплат работникам муниципальных 
образовательных организаций области на 2016 год</t>
  </si>
  <si>
    <t>Приложения №12</t>
  </si>
  <si>
    <t xml:space="preserve"> Распределение дотации на выравнивание бюджетной обеспеченности муниципальных районов (городских округов) на 2016 год </t>
  </si>
  <si>
    <t xml:space="preserve">Распределение субвенции на выплату компенсации части родительской платы за присмотр и уход за ребенком на 2016 год 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</si>
  <si>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на 2016 год</t>
  </si>
  <si>
    <t xml:space="preserve"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на 2016 год </t>
  </si>
  <si>
    <t>Распределение субвенции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 на 2016 год</t>
  </si>
  <si>
    <t>Распределение субвенции на организацию предоставления
 социальной помощи отдельным категориям граждан,
 находящихся в трудной жизненной ситуации, на 2016 год</t>
  </si>
  <si>
    <t>Распределение субвенции на организацию исполнения полномочий по обеспечению предоставления гражданам мер социальной поддержки 
на 2016 год</t>
  </si>
  <si>
    <t>Распределение субвенции на обеспечение социальных выплат, пособий, компенсаций детям и семьям с детьми  на 2016 год</t>
  </si>
  <si>
    <t>Распределение субвенции на предоставление гражданам субсидии на оплату жилого помещения и коммунальных услуг на 2016 год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</si>
  <si>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 на 2016 год</t>
  </si>
  <si>
    <t>Распределение субвенции на 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 на 2016 год</t>
  </si>
  <si>
    <t>Распределение субвенции на 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 на 2016 год</t>
  </si>
  <si>
    <t>Распределение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на 2016 год</t>
  </si>
  <si>
    <t>Распределение субвенции на осуществление государственных полномочий по организации и проведению мероприятий по отлову и содержанию безнадзорных животных на 2016 год</t>
  </si>
  <si>
    <t>Таблица 20</t>
  </si>
  <si>
    <t>Таблица 21</t>
  </si>
  <si>
    <t>Распределение субвенции на 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 на 2016 год</t>
  </si>
  <si>
    <t>Приложение № 12 к Закону Калужской области "Об областном бюджете на 2016 год"
от 18 декабря 2015 г. № 36-ОЗ</t>
  </si>
  <si>
    <r>
      <t xml:space="preserve">Распределение межбюджетных трансфертов бюджетам муниципальных образований Калужской области на 2016 год  
</t>
    </r>
    <r>
      <rPr>
        <sz val="16"/>
        <rFont val="Times New Roman Cyr"/>
        <charset val="204"/>
      </rPr>
      <t>(в ред. Закона Калужской области от 29 августа 2016 г. № 109-ОЗ)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</si>
</sst>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.0"/>
  </numFmts>
  <fonts count="31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b/>
      <sz val="13.5"/>
      <color indexed="8"/>
      <name val="Times New Roman Cyr"/>
      <family val="1"/>
      <charset val="204"/>
    </font>
    <font>
      <sz val="16"/>
      <name val="Times New Roman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10" fillId="0" borderId="0"/>
    <xf numFmtId="0" fontId="22" fillId="0" borderId="0">
      <alignment vertical="top" wrapText="1"/>
    </xf>
    <xf numFmtId="164" fontId="1" fillId="0" borderId="0" applyFont="0" applyFill="0" applyBorder="0" applyAlignment="0" applyProtection="0"/>
    <xf numFmtId="41" fontId="22" fillId="0" borderId="0" applyFont="0" applyFill="0" applyBorder="0" applyAlignment="0" applyProtection="0"/>
    <xf numFmtId="168" fontId="5" fillId="0" borderId="0">
      <protection locked="0"/>
    </xf>
  </cellStyleXfs>
  <cellXfs count="77">
    <xf numFmtId="0" fontId="0" fillId="0" borderId="0" xfId="0"/>
    <xf numFmtId="0" fontId="9" fillId="0" borderId="0" xfId="8" applyFont="1" applyFill="1"/>
    <xf numFmtId="0" fontId="17" fillId="0" borderId="0" xfId="8" applyFont="1" applyFill="1"/>
    <xf numFmtId="0" fontId="9" fillId="0" borderId="0" xfId="8" applyFont="1" applyFill="1" applyAlignment="1"/>
    <xf numFmtId="0" fontId="21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15" fillId="0" borderId="2" xfId="8" applyFont="1" applyFill="1" applyBorder="1" applyAlignment="1" applyProtection="1"/>
    <xf numFmtId="0" fontId="15" fillId="0" borderId="2" xfId="8" applyFont="1" applyFill="1" applyBorder="1" applyAlignment="1" applyProtection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5" fillId="0" borderId="3" xfId="8" applyNumberFormat="1" applyFont="1" applyFill="1" applyBorder="1" applyAlignment="1" applyProtection="1">
      <alignment horizontal="right"/>
    </xf>
    <xf numFmtId="0" fontId="18" fillId="0" borderId="0" xfId="8" applyFont="1" applyFill="1" applyBorder="1" applyAlignment="1" applyProtection="1">
      <alignment horizontal="left" vertical="center"/>
    </xf>
    <xf numFmtId="3" fontId="18" fillId="0" borderId="0" xfId="8" applyNumberFormat="1" applyFont="1" applyFill="1" applyBorder="1" applyAlignment="1" applyProtection="1">
      <alignment horizontal="right" vertical="center"/>
    </xf>
    <xf numFmtId="0" fontId="18" fillId="0" borderId="0" xfId="8" applyFont="1" applyFill="1" applyBorder="1" applyAlignment="1" applyProtection="1">
      <alignment horizontal="left"/>
    </xf>
    <xf numFmtId="3" fontId="18" fillId="0" borderId="0" xfId="8" applyNumberFormat="1" applyFont="1" applyFill="1" applyBorder="1" applyAlignment="1" applyProtection="1">
      <alignment horizontal="right"/>
    </xf>
    <xf numFmtId="3" fontId="4" fillId="0" borderId="3" xfId="10" applyNumberFormat="1" applyFont="1" applyFill="1" applyBorder="1" applyAlignment="1"/>
    <xf numFmtId="3" fontId="24" fillId="0" borderId="3" xfId="0" applyNumberFormat="1" applyFont="1" applyFill="1" applyBorder="1"/>
    <xf numFmtId="0" fontId="9" fillId="0" borderId="0" xfId="8" applyFont="1" applyFill="1" applyBorder="1"/>
    <xf numFmtId="0" fontId="15" fillId="0" borderId="4" xfId="8" applyFont="1" applyFill="1" applyBorder="1" applyAlignment="1" applyProtection="1"/>
    <xf numFmtId="0" fontId="20" fillId="0" borderId="5" xfId="0" applyFont="1" applyFill="1" applyBorder="1" applyAlignment="1">
      <alignment horizontal="center" vertical="center" wrapText="1"/>
    </xf>
    <xf numFmtId="0" fontId="16" fillId="0" borderId="6" xfId="8" applyFont="1" applyFill="1" applyBorder="1" applyAlignment="1" applyProtection="1"/>
    <xf numFmtId="0" fontId="18" fillId="0" borderId="7" xfId="0" applyFont="1" applyFill="1" applyBorder="1" applyAlignment="1">
      <alignment horizontal="left" wrapText="1"/>
    </xf>
    <xf numFmtId="3" fontId="18" fillId="0" borderId="8" xfId="0" applyNumberFormat="1" applyFont="1" applyFill="1" applyBorder="1"/>
    <xf numFmtId="3" fontId="16" fillId="0" borderId="9" xfId="8" applyNumberFormat="1" applyFont="1" applyFill="1" applyBorder="1" applyAlignment="1" applyProtection="1">
      <alignment horizontal="right"/>
    </xf>
    <xf numFmtId="0" fontId="18" fillId="0" borderId="7" xfId="8" applyFont="1" applyFill="1" applyBorder="1" applyAlignment="1" applyProtection="1">
      <alignment horizontal="left"/>
    </xf>
    <xf numFmtId="3" fontId="18" fillId="0" borderId="8" xfId="8" applyNumberFormat="1" applyFont="1" applyFill="1" applyBorder="1" applyAlignment="1" applyProtection="1">
      <alignment horizontal="right"/>
    </xf>
    <xf numFmtId="0" fontId="15" fillId="0" borderId="10" xfId="8" applyFont="1" applyFill="1" applyBorder="1" applyAlignment="1" applyProtection="1"/>
    <xf numFmtId="3" fontId="15" fillId="0" borderId="11" xfId="8" applyNumberFormat="1" applyFont="1" applyFill="1" applyBorder="1" applyAlignment="1" applyProtection="1">
      <alignment horizontal="right"/>
    </xf>
    <xf numFmtId="0" fontId="15" fillId="0" borderId="6" xfId="8" applyFont="1" applyFill="1" applyBorder="1" applyAlignment="1" applyProtection="1"/>
    <xf numFmtId="3" fontId="15" fillId="0" borderId="9" xfId="8" applyNumberFormat="1" applyFont="1" applyFill="1" applyBorder="1" applyAlignment="1" applyProtection="1">
      <alignment horizontal="right"/>
    </xf>
    <xf numFmtId="3" fontId="25" fillId="0" borderId="8" xfId="8" applyNumberFormat="1" applyFont="1" applyFill="1" applyBorder="1" applyAlignment="1" applyProtection="1">
      <alignment horizontal="right"/>
    </xf>
    <xf numFmtId="0" fontId="20" fillId="0" borderId="12" xfId="0" applyFont="1" applyFill="1" applyBorder="1" applyAlignment="1">
      <alignment horizontal="center" vertical="center" wrapText="1"/>
    </xf>
    <xf numFmtId="3" fontId="23" fillId="0" borderId="8" xfId="0" applyNumberFormat="1" applyFont="1" applyFill="1" applyBorder="1" applyAlignment="1">
      <alignment horizontal="right" wrapText="1"/>
    </xf>
    <xf numFmtId="0" fontId="20" fillId="0" borderId="0" xfId="8" applyFont="1" applyFill="1"/>
    <xf numFmtId="3" fontId="24" fillId="0" borderId="3" xfId="10" applyNumberFormat="1" applyFont="1" applyFill="1" applyBorder="1" applyAlignment="1">
      <alignment horizontal="right" wrapText="1"/>
    </xf>
    <xf numFmtId="3" fontId="26" fillId="0" borderId="9" xfId="0" applyNumberFormat="1" applyFont="1" applyFill="1" applyBorder="1" applyAlignment="1">
      <alignment horizontal="right" wrapText="1"/>
    </xf>
    <xf numFmtId="3" fontId="24" fillId="0" borderId="13" xfId="10" applyNumberFormat="1" applyFont="1" applyFill="1" applyBorder="1" applyAlignment="1">
      <alignment horizontal="right" wrapText="1"/>
    </xf>
    <xf numFmtId="3" fontId="15" fillId="0" borderId="13" xfId="8" applyNumberFormat="1" applyFont="1" applyFill="1" applyBorder="1" applyAlignment="1" applyProtection="1">
      <alignment horizontal="right"/>
    </xf>
    <xf numFmtId="3" fontId="16" fillId="0" borderId="3" xfId="8" applyNumberFormat="1" applyFont="1" applyFill="1" applyBorder="1" applyAlignment="1" applyProtection="1">
      <alignment horizontal="right"/>
    </xf>
    <xf numFmtId="3" fontId="24" fillId="0" borderId="3" xfId="11" applyNumberFormat="1" applyFont="1" applyFill="1" applyBorder="1" applyAlignment="1">
      <alignment horizontal="right" wrapText="1"/>
    </xf>
    <xf numFmtId="3" fontId="26" fillId="0" borderId="9" xfId="9" applyNumberFormat="1" applyFont="1" applyFill="1" applyBorder="1" applyAlignment="1">
      <alignment horizontal="right" wrapText="1"/>
    </xf>
    <xf numFmtId="3" fontId="26" fillId="0" borderId="9" xfId="11" applyNumberFormat="1" applyFont="1" applyFill="1" applyBorder="1" applyAlignment="1">
      <alignment horizontal="right" wrapText="1"/>
    </xf>
    <xf numFmtId="3" fontId="26" fillId="0" borderId="9" xfId="10" applyNumberFormat="1" applyFont="1" applyFill="1" applyBorder="1" applyAlignment="1">
      <alignment horizontal="right" wrapText="1"/>
    </xf>
    <xf numFmtId="3" fontId="16" fillId="0" borderId="9" xfId="4" applyNumberFormat="1" applyFont="1" applyFill="1" applyBorder="1" applyAlignment="1" applyProtection="1">
      <alignment horizontal="right" wrapText="1"/>
    </xf>
    <xf numFmtId="3" fontId="4" fillId="0" borderId="3" xfId="8" applyNumberFormat="1" applyFont="1" applyFill="1" applyBorder="1" applyAlignment="1"/>
    <xf numFmtId="3" fontId="16" fillId="0" borderId="9" xfId="8" applyNumberFormat="1" applyFont="1" applyFill="1" applyBorder="1" applyAlignment="1"/>
    <xf numFmtId="0" fontId="18" fillId="0" borderId="14" xfId="8" applyFont="1" applyFill="1" applyBorder="1" applyAlignment="1" applyProtection="1">
      <alignment horizontal="left"/>
    </xf>
    <xf numFmtId="3" fontId="18" fillId="0" borderId="15" xfId="8" applyNumberFormat="1" applyFont="1" applyFill="1" applyBorder="1" applyAlignment="1" applyProtection="1">
      <alignment horizontal="right"/>
    </xf>
    <xf numFmtId="3" fontId="24" fillId="0" borderId="11" xfId="10" applyNumberFormat="1" applyFont="1" applyFill="1" applyBorder="1" applyAlignment="1">
      <alignment horizontal="right" wrapText="1"/>
    </xf>
    <xf numFmtId="0" fontId="16" fillId="0" borderId="16" xfId="8" applyFont="1" applyFill="1" applyBorder="1" applyAlignment="1" applyProtection="1"/>
    <xf numFmtId="3" fontId="26" fillId="0" borderId="17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horizontal="justify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4" fillId="0" borderId="0" xfId="8" applyFont="1" applyFill="1" applyAlignment="1">
      <alignment horizontal="right"/>
    </xf>
    <xf numFmtId="0" fontId="4" fillId="0" borderId="0" xfId="8" applyFont="1" applyFill="1" applyBorder="1" applyAlignment="1">
      <alignment horizontal="right"/>
    </xf>
    <xf numFmtId="3" fontId="24" fillId="0" borderId="9" xfId="10" applyNumberFormat="1" applyFont="1" applyFill="1" applyBorder="1" applyAlignment="1">
      <alignment horizontal="right" wrapText="1"/>
    </xf>
    <xf numFmtId="0" fontId="25" fillId="0" borderId="7" xfId="8" applyFont="1" applyFill="1" applyBorder="1" applyAlignment="1" applyProtection="1"/>
    <xf numFmtId="3" fontId="26" fillId="0" borderId="8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3" fontId="26" fillId="0" borderId="17" xfId="10" applyNumberFormat="1" applyFont="1" applyFill="1" applyBorder="1" applyAlignment="1">
      <alignment horizontal="right" wrapText="1"/>
    </xf>
    <xf numFmtId="0" fontId="29" fillId="0" borderId="0" xfId="8" applyFont="1" applyFill="1" applyAlignment="1" applyProtection="1">
      <alignment horizontal="center" vertical="center" wrapText="1"/>
    </xf>
    <xf numFmtId="0" fontId="28" fillId="0" borderId="0" xfId="8" applyFont="1" applyFill="1" applyAlignment="1" applyProtection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169" fontId="14" fillId="0" borderId="18" xfId="8" applyNumberFormat="1" applyFont="1" applyFill="1" applyBorder="1" applyAlignment="1" applyProtection="1">
      <alignment horizontal="center" vertical="center" wrapText="1"/>
    </xf>
    <xf numFmtId="169" fontId="14" fillId="0" borderId="19" xfId="8" applyNumberFormat="1" applyFont="1" applyFill="1" applyBorder="1" applyAlignment="1" applyProtection="1">
      <alignment horizontal="center" vertical="center" wrapText="1"/>
    </xf>
    <xf numFmtId="0" fontId="11" fillId="0" borderId="0" xfId="8" applyFont="1" applyFill="1" applyAlignment="1" applyProtection="1">
      <alignment horizontal="center" vertical="center" wrapText="1"/>
    </xf>
    <xf numFmtId="0" fontId="8" fillId="0" borderId="0" xfId="8" applyFont="1" applyFill="1" applyAlignment="1" applyProtection="1">
      <alignment horizontal="center" vertical="center" wrapText="1"/>
    </xf>
    <xf numFmtId="0" fontId="11" fillId="0" borderId="0" xfId="8" applyFont="1" applyFill="1" applyBorder="1" applyAlignment="1" applyProtection="1">
      <alignment horizontal="center" vertical="center" wrapText="1"/>
    </xf>
    <xf numFmtId="0" fontId="27" fillId="0" borderId="0" xfId="8" applyFont="1" applyFill="1" applyAlignment="1" applyProtection="1">
      <alignment horizontal="center" vertical="center" wrapText="1"/>
    </xf>
    <xf numFmtId="0" fontId="19" fillId="0" borderId="0" xfId="8" applyFont="1" applyFill="1" applyAlignment="1" applyProtection="1">
      <alignment horizontal="center" vertical="center" wrapText="1"/>
    </xf>
    <xf numFmtId="0" fontId="19" fillId="0" borderId="0" xfId="8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16" fillId="0" borderId="17" xfId="8" applyNumberFormat="1" applyFont="1" applyFill="1" applyBorder="1" applyAlignment="1" applyProtection="1">
      <alignment horizontal="right"/>
    </xf>
  </cellXfs>
  <cellStyles count="1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_MUNIC2" xfId="8"/>
    <cellStyle name="Обычный_приложение" xfId="9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678"/>
  <sheetViews>
    <sheetView tabSelected="1" view="pageBreakPreview" zoomScaleNormal="100" zoomScaleSheetLayoutView="100" workbookViewId="0">
      <selection activeCell="B504" sqref="B504"/>
    </sheetView>
  </sheetViews>
  <sheetFormatPr defaultColWidth="9.33203125" defaultRowHeight="13.2" x14ac:dyDescent="0.25"/>
  <cols>
    <col min="1" max="1" width="56.33203125" style="5" customWidth="1"/>
    <col min="2" max="2" width="42.88671875" style="6" customWidth="1"/>
    <col min="3" max="16384" width="9.33203125" style="5"/>
  </cols>
  <sheetData>
    <row r="1" spans="1:2" ht="74.400000000000006" customHeight="1" x14ac:dyDescent="0.25">
      <c r="A1" s="54"/>
      <c r="B1" s="54" t="s">
        <v>76</v>
      </c>
    </row>
    <row r="2" spans="1:2" ht="16.8" x14ac:dyDescent="0.25">
      <c r="A2" s="54"/>
      <c r="B2" s="54"/>
    </row>
    <row r="3" spans="1:2" ht="62.4" customHeight="1" x14ac:dyDescent="0.25">
      <c r="A3" s="75" t="s">
        <v>77</v>
      </c>
      <c r="B3" s="75"/>
    </row>
    <row r="4" spans="1:2" ht="25.5" customHeight="1" x14ac:dyDescent="0.25">
      <c r="B4" s="61" t="s">
        <v>23</v>
      </c>
    </row>
    <row r="5" spans="1:2" s="7" customFormat="1" ht="59.4" customHeight="1" x14ac:dyDescent="0.35">
      <c r="A5" s="75" t="s">
        <v>59</v>
      </c>
      <c r="B5" s="75"/>
    </row>
    <row r="6" spans="1:2" s="7" customFormat="1" ht="21.75" customHeight="1" thickBot="1" x14ac:dyDescent="0.4">
      <c r="A6" s="11"/>
      <c r="B6" s="55" t="s">
        <v>26</v>
      </c>
    </row>
    <row r="7" spans="1:2" ht="32.25" customHeight="1" x14ac:dyDescent="0.25">
      <c r="A7" s="65" t="s">
        <v>22</v>
      </c>
      <c r="B7" s="67" t="s">
        <v>50</v>
      </c>
    </row>
    <row r="8" spans="1:2" ht="20.399999999999999" customHeight="1" thickBot="1" x14ac:dyDescent="0.3">
      <c r="A8" s="66"/>
      <c r="B8" s="68"/>
    </row>
    <row r="9" spans="1:2" ht="18.75" customHeight="1" thickBot="1" x14ac:dyDescent="0.3">
      <c r="A9" s="22">
        <v>1</v>
      </c>
      <c r="B9" s="34">
        <v>2</v>
      </c>
    </row>
    <row r="10" spans="1:2" ht="21.6" customHeight="1" x14ac:dyDescent="0.3">
      <c r="A10" s="9" t="s">
        <v>1</v>
      </c>
      <c r="B10" s="18">
        <v>25664680</v>
      </c>
    </row>
    <row r="11" spans="1:2" ht="22.95" customHeight="1" x14ac:dyDescent="0.3">
      <c r="A11" s="9" t="s">
        <v>3</v>
      </c>
      <c r="B11" s="18">
        <v>14017408</v>
      </c>
    </row>
    <row r="12" spans="1:2" ht="21" customHeight="1" x14ac:dyDescent="0.3">
      <c r="A12" s="9" t="s">
        <v>4</v>
      </c>
      <c r="B12" s="18">
        <v>41379132</v>
      </c>
    </row>
    <row r="13" spans="1:2" ht="22.2" customHeight="1" x14ac:dyDescent="0.3">
      <c r="A13" s="9" t="s">
        <v>6</v>
      </c>
      <c r="B13" s="18">
        <v>17287386</v>
      </c>
    </row>
    <row r="14" spans="1:2" ht="22.95" customHeight="1" x14ac:dyDescent="0.3">
      <c r="A14" s="9" t="s">
        <v>8</v>
      </c>
      <c r="B14" s="18">
        <v>48008432</v>
      </c>
    </row>
    <row r="15" spans="1:2" ht="20.399999999999999" customHeight="1" x14ac:dyDescent="0.3">
      <c r="A15" s="9" t="s">
        <v>10</v>
      </c>
      <c r="B15" s="18">
        <v>51592921</v>
      </c>
    </row>
    <row r="16" spans="1:2" ht="21" customHeight="1" x14ac:dyDescent="0.3">
      <c r="A16" s="9" t="s">
        <v>17</v>
      </c>
      <c r="B16" s="18">
        <v>51737324</v>
      </c>
    </row>
    <row r="17" spans="1:2" ht="19.95" customHeight="1" x14ac:dyDescent="0.3">
      <c r="A17" s="9" t="s">
        <v>11</v>
      </c>
      <c r="B17" s="18">
        <v>28582003</v>
      </c>
    </row>
    <row r="18" spans="1:2" ht="19.5" customHeight="1" x14ac:dyDescent="0.3">
      <c r="A18" s="9" t="s">
        <v>12</v>
      </c>
      <c r="B18" s="18">
        <v>32034855</v>
      </c>
    </row>
    <row r="19" spans="1:2" ht="18.75" customHeight="1" x14ac:dyDescent="0.3">
      <c r="A19" s="9" t="s">
        <v>14</v>
      </c>
      <c r="B19" s="18">
        <v>31653365</v>
      </c>
    </row>
    <row r="20" spans="1:2" ht="18.75" customHeight="1" x14ac:dyDescent="0.3">
      <c r="A20" s="9" t="s">
        <v>21</v>
      </c>
      <c r="B20" s="18">
        <v>10763352</v>
      </c>
    </row>
    <row r="21" spans="1:2" ht="19.5" customHeight="1" x14ac:dyDescent="0.3">
      <c r="A21" s="9" t="s">
        <v>15</v>
      </c>
      <c r="B21" s="18">
        <v>39624490</v>
      </c>
    </row>
    <row r="22" spans="1:2" ht="21" customHeight="1" thickBot="1" x14ac:dyDescent="0.35">
      <c r="A22" s="9" t="s">
        <v>16</v>
      </c>
      <c r="B22" s="18">
        <v>1890226</v>
      </c>
    </row>
    <row r="23" spans="1:2" s="7" customFormat="1" ht="28.5" customHeight="1" thickBot="1" x14ac:dyDescent="0.4">
      <c r="A23" s="24" t="s">
        <v>24</v>
      </c>
      <c r="B23" s="25">
        <f>SUM(B10:B22)</f>
        <v>394235574</v>
      </c>
    </row>
    <row r="24" spans="1:2" s="1" customFormat="1" ht="18.600000000000001" customHeight="1" x14ac:dyDescent="0.3">
      <c r="B24" s="56" t="s">
        <v>25</v>
      </c>
    </row>
    <row r="25" spans="1:2" s="1" customFormat="1" ht="20.399999999999999" customHeight="1" x14ac:dyDescent="0.3">
      <c r="B25" s="56" t="s">
        <v>51</v>
      </c>
    </row>
    <row r="26" spans="1:2" s="1" customFormat="1" ht="99" customHeight="1" x14ac:dyDescent="0.3">
      <c r="A26" s="69" t="s">
        <v>52</v>
      </c>
      <c r="B26" s="69"/>
    </row>
    <row r="27" spans="1:2" s="1" customFormat="1" ht="23.4" thickBot="1" x14ac:dyDescent="0.35">
      <c r="A27" s="12"/>
      <c r="B27" s="55" t="s">
        <v>26</v>
      </c>
    </row>
    <row r="28" spans="1:2" s="1" customFormat="1" ht="32.25" customHeight="1" x14ac:dyDescent="0.3">
      <c r="A28" s="65" t="s">
        <v>22</v>
      </c>
      <c r="B28" s="67" t="s">
        <v>50</v>
      </c>
    </row>
    <row r="29" spans="1:2" s="1" customFormat="1" ht="25.2" customHeight="1" thickBot="1" x14ac:dyDescent="0.35">
      <c r="A29" s="66"/>
      <c r="B29" s="68"/>
    </row>
    <row r="30" spans="1:2" s="1" customFormat="1" ht="16.2" thickBot="1" x14ac:dyDescent="0.35">
      <c r="A30" s="22">
        <v>1</v>
      </c>
      <c r="B30" s="34">
        <v>2</v>
      </c>
    </row>
    <row r="31" spans="1:2" s="1" customFormat="1" ht="21.75" customHeight="1" x14ac:dyDescent="0.3">
      <c r="A31" s="9" t="s">
        <v>0</v>
      </c>
      <c r="B31" s="13">
        <v>29452865</v>
      </c>
    </row>
    <row r="32" spans="1:2" s="1" customFormat="1" ht="22.5" customHeight="1" x14ac:dyDescent="0.3">
      <c r="A32" s="9" t="s">
        <v>1</v>
      </c>
      <c r="B32" s="13">
        <v>13036886</v>
      </c>
    </row>
    <row r="33" spans="1:2" s="1" customFormat="1" ht="22.5" customHeight="1" x14ac:dyDescent="0.3">
      <c r="A33" s="9" t="s">
        <v>18</v>
      </c>
      <c r="B33" s="13">
        <v>47512867</v>
      </c>
    </row>
    <row r="34" spans="1:2" s="1" customFormat="1" ht="19.5" customHeight="1" x14ac:dyDescent="0.3">
      <c r="A34" s="9" t="s">
        <v>2</v>
      </c>
      <c r="B34" s="13">
        <v>48076404</v>
      </c>
    </row>
    <row r="35" spans="1:2" s="1" customFormat="1" ht="19.5" customHeight="1" x14ac:dyDescent="0.3">
      <c r="A35" s="9" t="s">
        <v>3</v>
      </c>
      <c r="B35" s="13">
        <v>19728214</v>
      </c>
    </row>
    <row r="36" spans="1:2" s="1" customFormat="1" ht="18.75" customHeight="1" x14ac:dyDescent="0.3">
      <c r="A36" s="9" t="s">
        <v>4</v>
      </c>
      <c r="B36" s="13">
        <v>15472801</v>
      </c>
    </row>
    <row r="37" spans="1:2" s="1" customFormat="1" ht="20.25" customHeight="1" x14ac:dyDescent="0.3">
      <c r="A37" s="9" t="s">
        <v>5</v>
      </c>
      <c r="B37" s="13">
        <v>43109697</v>
      </c>
    </row>
    <row r="38" spans="1:2" s="1" customFormat="1" ht="20.25" customHeight="1" x14ac:dyDescent="0.3">
      <c r="A38" s="9" t="s">
        <v>6</v>
      </c>
      <c r="B38" s="13">
        <v>13204742</v>
      </c>
    </row>
    <row r="39" spans="1:2" s="1" customFormat="1" ht="22.5" customHeight="1" x14ac:dyDescent="0.3">
      <c r="A39" s="9" t="s">
        <v>27</v>
      </c>
      <c r="B39" s="13">
        <v>32361657</v>
      </c>
    </row>
    <row r="40" spans="1:2" s="1" customFormat="1" ht="20.25" customHeight="1" x14ac:dyDescent="0.3">
      <c r="A40" s="9" t="s">
        <v>7</v>
      </c>
      <c r="B40" s="13">
        <v>32602086</v>
      </c>
    </row>
    <row r="41" spans="1:2" s="1" customFormat="1" ht="18.75" customHeight="1" x14ac:dyDescent="0.3">
      <c r="A41" s="9" t="s">
        <v>8</v>
      </c>
      <c r="B41" s="13">
        <v>17096726</v>
      </c>
    </row>
    <row r="42" spans="1:2" s="1" customFormat="1" ht="18.600000000000001" customHeight="1" x14ac:dyDescent="0.3">
      <c r="A42" s="10" t="s">
        <v>28</v>
      </c>
      <c r="B42" s="13">
        <v>26628642</v>
      </c>
    </row>
    <row r="43" spans="1:2" s="1" customFormat="1" ht="18.75" customHeight="1" x14ac:dyDescent="0.3">
      <c r="A43" s="9" t="s">
        <v>19</v>
      </c>
      <c r="B43" s="13">
        <v>51032603</v>
      </c>
    </row>
    <row r="44" spans="1:2" s="1" customFormat="1" ht="19.5" customHeight="1" x14ac:dyDescent="0.3">
      <c r="A44" s="9" t="s">
        <v>9</v>
      </c>
      <c r="B44" s="13">
        <v>17396779</v>
      </c>
    </row>
    <row r="45" spans="1:2" s="1" customFormat="1" ht="21.75" customHeight="1" x14ac:dyDescent="0.3">
      <c r="A45" s="9" t="s">
        <v>10</v>
      </c>
      <c r="B45" s="13">
        <v>21522339</v>
      </c>
    </row>
    <row r="46" spans="1:2" s="1" customFormat="1" ht="21.75" customHeight="1" x14ac:dyDescent="0.3">
      <c r="A46" s="9" t="s">
        <v>17</v>
      </c>
      <c r="B46" s="13">
        <v>13611427</v>
      </c>
    </row>
    <row r="47" spans="1:2" s="1" customFormat="1" ht="22.5" customHeight="1" x14ac:dyDescent="0.3">
      <c r="A47" s="9" t="s">
        <v>11</v>
      </c>
      <c r="B47" s="13">
        <v>28903578</v>
      </c>
    </row>
    <row r="48" spans="1:2" s="1" customFormat="1" ht="19.5" customHeight="1" x14ac:dyDescent="0.3">
      <c r="A48" s="9" t="s">
        <v>12</v>
      </c>
      <c r="B48" s="13">
        <v>10371804</v>
      </c>
    </row>
    <row r="49" spans="1:2" s="1" customFormat="1" ht="20.25" customHeight="1" x14ac:dyDescent="0.3">
      <c r="A49" s="9" t="s">
        <v>13</v>
      </c>
      <c r="B49" s="13">
        <v>22633855</v>
      </c>
    </row>
    <row r="50" spans="1:2" s="1" customFormat="1" ht="19.5" customHeight="1" x14ac:dyDescent="0.3">
      <c r="A50" s="9" t="s">
        <v>20</v>
      </c>
      <c r="B50" s="13">
        <v>21038553</v>
      </c>
    </row>
    <row r="51" spans="1:2" s="1" customFormat="1" ht="19.5" customHeight="1" x14ac:dyDescent="0.3">
      <c r="A51" s="9" t="s">
        <v>14</v>
      </c>
      <c r="B51" s="13">
        <v>14744733</v>
      </c>
    </row>
    <row r="52" spans="1:2" s="1" customFormat="1" ht="21.75" customHeight="1" x14ac:dyDescent="0.3">
      <c r="A52" s="9" t="s">
        <v>21</v>
      </c>
      <c r="B52" s="13">
        <v>32982938</v>
      </c>
    </row>
    <row r="53" spans="1:2" s="1" customFormat="1" ht="20.25" customHeight="1" x14ac:dyDescent="0.3">
      <c r="A53" s="9" t="s">
        <v>15</v>
      </c>
      <c r="B53" s="13">
        <v>21475839</v>
      </c>
    </row>
    <row r="54" spans="1:2" s="1" customFormat="1" ht="18.75" customHeight="1" x14ac:dyDescent="0.3">
      <c r="A54" s="9" t="s">
        <v>16</v>
      </c>
      <c r="B54" s="13">
        <v>14478233</v>
      </c>
    </row>
    <row r="55" spans="1:2" s="1" customFormat="1" ht="18.75" customHeight="1" thickBot="1" x14ac:dyDescent="0.35">
      <c r="A55" s="23" t="s">
        <v>29</v>
      </c>
      <c r="B55" s="41">
        <v>19511690</v>
      </c>
    </row>
    <row r="56" spans="1:2" s="3" customFormat="1" ht="27.75" customHeight="1" thickBot="1" x14ac:dyDescent="0.35">
      <c r="A56" s="27" t="s">
        <v>24</v>
      </c>
      <c r="B56" s="28">
        <f>SUM(B31:B55)</f>
        <v>627987958</v>
      </c>
    </row>
    <row r="57" spans="1:2" s="1" customFormat="1" ht="19.2" customHeight="1" x14ac:dyDescent="0.3">
      <c r="B57" s="56" t="s">
        <v>30</v>
      </c>
    </row>
    <row r="58" spans="1:2" s="1" customFormat="1" ht="19.95" customHeight="1" x14ac:dyDescent="0.3">
      <c r="B58" s="56" t="s">
        <v>51</v>
      </c>
    </row>
    <row r="59" spans="1:2" s="1" customFormat="1" ht="73.95" customHeight="1" x14ac:dyDescent="0.3">
      <c r="A59" s="73" t="s">
        <v>53</v>
      </c>
      <c r="B59" s="73"/>
    </row>
    <row r="60" spans="1:2" s="1" customFormat="1" ht="23.4" thickBot="1" x14ac:dyDescent="0.35">
      <c r="A60" s="12"/>
      <c r="B60" s="55" t="s">
        <v>26</v>
      </c>
    </row>
    <row r="61" spans="1:2" s="1" customFormat="1" ht="25.5" customHeight="1" x14ac:dyDescent="0.3">
      <c r="A61" s="65" t="s">
        <v>22</v>
      </c>
      <c r="B61" s="67" t="s">
        <v>50</v>
      </c>
    </row>
    <row r="62" spans="1:2" s="1" customFormat="1" ht="25.5" customHeight="1" thickBot="1" x14ac:dyDescent="0.35">
      <c r="A62" s="66"/>
      <c r="B62" s="68"/>
    </row>
    <row r="63" spans="1:2" s="1" customFormat="1" ht="16.2" thickBot="1" x14ac:dyDescent="0.35">
      <c r="A63" s="22">
        <v>1</v>
      </c>
      <c r="B63" s="34">
        <v>2</v>
      </c>
    </row>
    <row r="64" spans="1:2" s="1" customFormat="1" ht="19.5" customHeight="1" x14ac:dyDescent="0.3">
      <c r="A64" s="9" t="s">
        <v>0</v>
      </c>
      <c r="B64" s="19">
        <v>1479670</v>
      </c>
    </row>
    <row r="65" spans="1:2" s="1" customFormat="1" ht="21.75" customHeight="1" x14ac:dyDescent="0.3">
      <c r="A65" s="9" t="s">
        <v>1</v>
      </c>
      <c r="B65" s="19">
        <v>556068</v>
      </c>
    </row>
    <row r="66" spans="1:2" s="1" customFormat="1" ht="20.25" customHeight="1" x14ac:dyDescent="0.3">
      <c r="A66" s="9" t="s">
        <v>18</v>
      </c>
      <c r="B66" s="19">
        <v>3174128</v>
      </c>
    </row>
    <row r="67" spans="1:2" s="1" customFormat="1" ht="18.75" customHeight="1" x14ac:dyDescent="0.3">
      <c r="A67" s="9" t="s">
        <v>2</v>
      </c>
      <c r="B67" s="19">
        <v>2696817</v>
      </c>
    </row>
    <row r="68" spans="1:2" s="1" customFormat="1" ht="19.5" customHeight="1" x14ac:dyDescent="0.3">
      <c r="A68" s="9" t="s">
        <v>3</v>
      </c>
      <c r="B68" s="19">
        <v>935534</v>
      </c>
    </row>
    <row r="69" spans="1:2" s="1" customFormat="1" ht="19.5" customHeight="1" x14ac:dyDescent="0.3">
      <c r="A69" s="9" t="s">
        <v>4</v>
      </c>
      <c r="B69" s="19">
        <v>739835</v>
      </c>
    </row>
    <row r="70" spans="1:2" s="1" customFormat="1" ht="18.75" customHeight="1" x14ac:dyDescent="0.3">
      <c r="A70" s="9" t="s">
        <v>5</v>
      </c>
      <c r="B70" s="19">
        <v>2849557</v>
      </c>
    </row>
    <row r="71" spans="1:2" s="1" customFormat="1" ht="18.75" customHeight="1" x14ac:dyDescent="0.3">
      <c r="A71" s="9" t="s">
        <v>6</v>
      </c>
      <c r="B71" s="19">
        <v>630052</v>
      </c>
    </row>
    <row r="72" spans="1:2" s="1" customFormat="1" ht="20.25" customHeight="1" x14ac:dyDescent="0.3">
      <c r="A72" s="9" t="s">
        <v>27</v>
      </c>
      <c r="B72" s="19">
        <v>885414</v>
      </c>
    </row>
    <row r="73" spans="1:2" s="1" customFormat="1" ht="19.5" customHeight="1" x14ac:dyDescent="0.3">
      <c r="A73" s="9" t="s">
        <v>7</v>
      </c>
      <c r="B73" s="19">
        <v>1770833</v>
      </c>
    </row>
    <row r="74" spans="1:2" s="1" customFormat="1" ht="20.25" customHeight="1" x14ac:dyDescent="0.3">
      <c r="A74" s="9" t="s">
        <v>8</v>
      </c>
      <c r="B74" s="19">
        <v>630053</v>
      </c>
    </row>
    <row r="75" spans="1:2" s="1" customFormat="1" ht="21.6" customHeight="1" x14ac:dyDescent="0.3">
      <c r="A75" s="10" t="s">
        <v>28</v>
      </c>
      <c r="B75" s="19">
        <v>393784</v>
      </c>
    </row>
    <row r="76" spans="1:2" s="1" customFormat="1" ht="19.5" customHeight="1" x14ac:dyDescent="0.3">
      <c r="A76" s="9" t="s">
        <v>19</v>
      </c>
      <c r="B76" s="19">
        <v>1856749</v>
      </c>
    </row>
    <row r="77" spans="1:2" s="1" customFormat="1" ht="19.5" customHeight="1" x14ac:dyDescent="0.3">
      <c r="A77" s="9" t="s">
        <v>9</v>
      </c>
      <c r="B77" s="19">
        <v>458222</v>
      </c>
    </row>
    <row r="78" spans="1:2" s="1" customFormat="1" ht="20.399999999999999" customHeight="1" x14ac:dyDescent="0.3">
      <c r="A78" s="9" t="s">
        <v>10</v>
      </c>
      <c r="B78" s="19">
        <v>883029</v>
      </c>
    </row>
    <row r="79" spans="1:2" s="1" customFormat="1" ht="18.600000000000001" customHeight="1" x14ac:dyDescent="0.3">
      <c r="A79" s="9" t="s">
        <v>17</v>
      </c>
      <c r="B79" s="19">
        <v>770858</v>
      </c>
    </row>
    <row r="80" spans="1:2" s="1" customFormat="1" ht="21.75" customHeight="1" x14ac:dyDescent="0.3">
      <c r="A80" s="9" t="s">
        <v>11</v>
      </c>
      <c r="B80" s="19">
        <v>1159873</v>
      </c>
    </row>
    <row r="81" spans="1:2" s="1" customFormat="1" ht="19.5" customHeight="1" x14ac:dyDescent="0.3">
      <c r="A81" s="9" t="s">
        <v>12</v>
      </c>
      <c r="B81" s="19">
        <v>661081</v>
      </c>
    </row>
    <row r="82" spans="1:2" s="1" customFormat="1" ht="19.5" customHeight="1" x14ac:dyDescent="0.3">
      <c r="A82" s="9" t="s">
        <v>13</v>
      </c>
      <c r="B82" s="19">
        <v>778021</v>
      </c>
    </row>
    <row r="83" spans="1:2" s="1" customFormat="1" ht="21" customHeight="1" x14ac:dyDescent="0.3">
      <c r="A83" s="9" t="s">
        <v>20</v>
      </c>
      <c r="B83" s="19">
        <v>498794</v>
      </c>
    </row>
    <row r="84" spans="1:2" s="1" customFormat="1" ht="19.5" customHeight="1" x14ac:dyDescent="0.3">
      <c r="A84" s="9" t="s">
        <v>14</v>
      </c>
      <c r="B84" s="19">
        <v>618119</v>
      </c>
    </row>
    <row r="85" spans="1:2" s="1" customFormat="1" ht="18.75" customHeight="1" x14ac:dyDescent="0.3">
      <c r="A85" s="9" t="s">
        <v>21</v>
      </c>
      <c r="B85" s="19">
        <v>1381755</v>
      </c>
    </row>
    <row r="86" spans="1:2" s="1" customFormat="1" ht="22.5" customHeight="1" x14ac:dyDescent="0.3">
      <c r="A86" s="9" t="s">
        <v>15</v>
      </c>
      <c r="B86" s="19">
        <v>608576</v>
      </c>
    </row>
    <row r="87" spans="1:2" s="1" customFormat="1" ht="20.25" customHeight="1" x14ac:dyDescent="0.3">
      <c r="A87" s="9" t="s">
        <v>16</v>
      </c>
      <c r="B87" s="19">
        <v>536978</v>
      </c>
    </row>
    <row r="88" spans="1:2" s="2" customFormat="1" ht="24" customHeight="1" thickBot="1" x14ac:dyDescent="0.35">
      <c r="A88" s="23" t="s">
        <v>29</v>
      </c>
      <c r="B88" s="26">
        <v>1418600</v>
      </c>
    </row>
    <row r="89" spans="1:2" s="3" customFormat="1" ht="24.6" customHeight="1" thickBot="1" x14ac:dyDescent="0.35">
      <c r="A89" s="27" t="s">
        <v>24</v>
      </c>
      <c r="B89" s="28">
        <f>SUM(B64:B88)</f>
        <v>28372400</v>
      </c>
    </row>
    <row r="90" spans="1:2" s="3" customFormat="1" ht="29.25" customHeight="1" x14ac:dyDescent="0.3">
      <c r="A90" s="5"/>
      <c r="B90" s="56" t="s">
        <v>32</v>
      </c>
    </row>
    <row r="91" spans="1:2" s="3" customFormat="1" ht="17.25" customHeight="1" x14ac:dyDescent="0.3">
      <c r="A91" s="5"/>
      <c r="B91" s="56" t="s">
        <v>51</v>
      </c>
    </row>
    <row r="92" spans="1:2" s="3" customFormat="1" ht="92.4" customHeight="1" x14ac:dyDescent="0.3">
      <c r="A92" s="73" t="s">
        <v>71</v>
      </c>
      <c r="B92" s="73"/>
    </row>
    <row r="93" spans="1:2" s="3" customFormat="1" ht="18" customHeight="1" thickBot="1" x14ac:dyDescent="0.35">
      <c r="A93" s="12"/>
      <c r="B93" s="55" t="s">
        <v>26</v>
      </c>
    </row>
    <row r="94" spans="1:2" s="3" customFormat="1" ht="22.5" customHeight="1" x14ac:dyDescent="0.3">
      <c r="A94" s="65" t="s">
        <v>22</v>
      </c>
      <c r="B94" s="67" t="s">
        <v>50</v>
      </c>
    </row>
    <row r="95" spans="1:2" s="3" customFormat="1" ht="22.5" customHeight="1" thickBot="1" x14ac:dyDescent="0.35">
      <c r="A95" s="66"/>
      <c r="B95" s="68"/>
    </row>
    <row r="96" spans="1:2" s="3" customFormat="1" ht="20.25" customHeight="1" thickBot="1" x14ac:dyDescent="0.35">
      <c r="A96" s="22">
        <v>1</v>
      </c>
      <c r="B96" s="34">
        <v>2</v>
      </c>
    </row>
    <row r="97" spans="1:2" s="3" customFormat="1" ht="21" customHeight="1" x14ac:dyDescent="0.3">
      <c r="A97" s="21" t="s">
        <v>0</v>
      </c>
      <c r="B97" s="40">
        <v>13100</v>
      </c>
    </row>
    <row r="98" spans="1:2" s="3" customFormat="1" ht="20.25" customHeight="1" x14ac:dyDescent="0.3">
      <c r="A98" s="9" t="s">
        <v>1</v>
      </c>
      <c r="B98" s="13">
        <v>3900</v>
      </c>
    </row>
    <row r="99" spans="1:2" s="3" customFormat="1" ht="21" customHeight="1" x14ac:dyDescent="0.3">
      <c r="A99" s="9" t="s">
        <v>18</v>
      </c>
      <c r="B99" s="13">
        <v>38200</v>
      </c>
    </row>
    <row r="100" spans="1:2" s="3" customFormat="1" ht="21" customHeight="1" x14ac:dyDescent="0.3">
      <c r="A100" s="9" t="s">
        <v>2</v>
      </c>
      <c r="B100" s="13">
        <v>37600</v>
      </c>
    </row>
    <row r="101" spans="1:2" s="3" customFormat="1" ht="19.95" customHeight="1" x14ac:dyDescent="0.3">
      <c r="A101" s="9" t="s">
        <v>3</v>
      </c>
      <c r="B101" s="13">
        <v>9500</v>
      </c>
    </row>
    <row r="102" spans="1:2" s="3" customFormat="1" ht="21" customHeight="1" x14ac:dyDescent="0.3">
      <c r="A102" s="9" t="s">
        <v>4</v>
      </c>
      <c r="B102" s="13">
        <v>6500</v>
      </c>
    </row>
    <row r="103" spans="1:2" s="3" customFormat="1" ht="22.5" customHeight="1" x14ac:dyDescent="0.3">
      <c r="A103" s="9" t="s">
        <v>5</v>
      </c>
      <c r="B103" s="13">
        <v>30700</v>
      </c>
    </row>
    <row r="104" spans="1:2" s="3" customFormat="1" ht="21" customHeight="1" x14ac:dyDescent="0.3">
      <c r="A104" s="9" t="s">
        <v>6</v>
      </c>
      <c r="B104" s="13">
        <v>4300</v>
      </c>
    </row>
    <row r="105" spans="1:2" s="3" customFormat="1" ht="21" customHeight="1" x14ac:dyDescent="0.3">
      <c r="A105" s="9" t="s">
        <v>27</v>
      </c>
      <c r="B105" s="13">
        <v>26000</v>
      </c>
    </row>
    <row r="106" spans="1:2" s="3" customFormat="1" ht="22.2" customHeight="1" x14ac:dyDescent="0.3">
      <c r="A106" s="9" t="s">
        <v>7</v>
      </c>
      <c r="B106" s="13">
        <v>25900</v>
      </c>
    </row>
    <row r="107" spans="1:2" s="3" customFormat="1" ht="21" customHeight="1" x14ac:dyDescent="0.3">
      <c r="A107" s="9" t="s">
        <v>8</v>
      </c>
      <c r="B107" s="13">
        <v>4900</v>
      </c>
    </row>
    <row r="108" spans="1:2" s="3" customFormat="1" ht="20.399999999999999" customHeight="1" x14ac:dyDescent="0.3">
      <c r="A108" s="10" t="s">
        <v>28</v>
      </c>
      <c r="B108" s="13">
        <v>28100</v>
      </c>
    </row>
    <row r="109" spans="1:2" s="3" customFormat="1" ht="23.4" customHeight="1" x14ac:dyDescent="0.3">
      <c r="A109" s="9" t="s">
        <v>19</v>
      </c>
      <c r="B109" s="13">
        <v>33900</v>
      </c>
    </row>
    <row r="110" spans="1:2" s="3" customFormat="1" ht="21.6" customHeight="1" x14ac:dyDescent="0.3">
      <c r="A110" s="9" t="s">
        <v>9</v>
      </c>
      <c r="B110" s="13">
        <v>8400</v>
      </c>
    </row>
    <row r="111" spans="1:2" s="3" customFormat="1" ht="19.95" customHeight="1" x14ac:dyDescent="0.3">
      <c r="A111" s="9" t="s">
        <v>10</v>
      </c>
      <c r="B111" s="13">
        <v>7700</v>
      </c>
    </row>
    <row r="112" spans="1:2" s="3" customFormat="1" ht="18" customHeight="1" x14ac:dyDescent="0.3">
      <c r="A112" s="9" t="s">
        <v>17</v>
      </c>
      <c r="B112" s="13">
        <v>5700</v>
      </c>
    </row>
    <row r="113" spans="1:2" s="3" customFormat="1" ht="20.399999999999999" customHeight="1" x14ac:dyDescent="0.3">
      <c r="A113" s="9" t="s">
        <v>11</v>
      </c>
      <c r="B113" s="13">
        <v>8800</v>
      </c>
    </row>
    <row r="114" spans="1:2" s="3" customFormat="1" ht="19.2" customHeight="1" x14ac:dyDescent="0.3">
      <c r="A114" s="9" t="s">
        <v>12</v>
      </c>
      <c r="B114" s="13">
        <v>5100</v>
      </c>
    </row>
    <row r="115" spans="1:2" s="3" customFormat="1" ht="19.95" customHeight="1" x14ac:dyDescent="0.3">
      <c r="A115" s="9" t="s">
        <v>13</v>
      </c>
      <c r="B115" s="13">
        <v>15900</v>
      </c>
    </row>
    <row r="116" spans="1:2" s="3" customFormat="1" ht="21" customHeight="1" x14ac:dyDescent="0.3">
      <c r="A116" s="9" t="s">
        <v>20</v>
      </c>
      <c r="B116" s="13">
        <v>9500</v>
      </c>
    </row>
    <row r="117" spans="1:2" s="3" customFormat="1" ht="20.399999999999999" customHeight="1" x14ac:dyDescent="0.3">
      <c r="A117" s="9" t="s">
        <v>14</v>
      </c>
      <c r="B117" s="13">
        <v>4800</v>
      </c>
    </row>
    <row r="118" spans="1:2" s="3" customFormat="1" ht="19.95" customHeight="1" x14ac:dyDescent="0.3">
      <c r="A118" s="9" t="s">
        <v>21</v>
      </c>
      <c r="B118" s="13">
        <v>10000</v>
      </c>
    </row>
    <row r="119" spans="1:2" s="3" customFormat="1" ht="19.2" customHeight="1" x14ac:dyDescent="0.3">
      <c r="A119" s="9" t="s">
        <v>15</v>
      </c>
      <c r="B119" s="13">
        <v>6600</v>
      </c>
    </row>
    <row r="120" spans="1:2" s="3" customFormat="1" ht="18.600000000000001" customHeight="1" x14ac:dyDescent="0.3">
      <c r="A120" s="9" t="s">
        <v>16</v>
      </c>
      <c r="B120" s="13">
        <v>7800</v>
      </c>
    </row>
    <row r="121" spans="1:2" s="3" customFormat="1" ht="21" customHeight="1" x14ac:dyDescent="0.3">
      <c r="A121" s="9" t="s">
        <v>38</v>
      </c>
      <c r="B121" s="13">
        <v>65300</v>
      </c>
    </row>
    <row r="122" spans="1:2" s="3" customFormat="1" ht="22.5" customHeight="1" thickBot="1" x14ac:dyDescent="0.35">
      <c r="A122" s="31" t="s">
        <v>31</v>
      </c>
      <c r="B122" s="32">
        <v>251200</v>
      </c>
    </row>
    <row r="123" spans="1:2" ht="28.2" customHeight="1" thickBot="1" x14ac:dyDescent="0.35">
      <c r="A123" s="27" t="s">
        <v>24</v>
      </c>
      <c r="B123" s="33">
        <f>SUM(B97:B122)</f>
        <v>669400</v>
      </c>
    </row>
    <row r="124" spans="1:2" ht="20.399999999999999" customHeight="1" x14ac:dyDescent="0.3">
      <c r="A124" s="20"/>
      <c r="B124" s="57" t="s">
        <v>34</v>
      </c>
    </row>
    <row r="125" spans="1:2" ht="16.8" x14ac:dyDescent="0.3">
      <c r="A125" s="20"/>
      <c r="B125" s="57" t="s">
        <v>51</v>
      </c>
    </row>
    <row r="126" spans="1:2" ht="90.6" customHeight="1" x14ac:dyDescent="0.25">
      <c r="A126" s="74" t="s">
        <v>54</v>
      </c>
      <c r="B126" s="74"/>
    </row>
    <row r="127" spans="1:2" ht="23.4" thickBot="1" x14ac:dyDescent="0.3">
      <c r="A127" s="12"/>
      <c r="B127" s="55" t="s">
        <v>26</v>
      </c>
    </row>
    <row r="128" spans="1:2" ht="26.25" customHeight="1" x14ac:dyDescent="0.25">
      <c r="A128" s="65" t="s">
        <v>22</v>
      </c>
      <c r="B128" s="67" t="s">
        <v>50</v>
      </c>
    </row>
    <row r="129" spans="1:2" ht="21.75" customHeight="1" thickBot="1" x14ac:dyDescent="0.3">
      <c r="A129" s="66"/>
      <c r="B129" s="68"/>
    </row>
    <row r="130" spans="1:2" ht="16.2" thickBot="1" x14ac:dyDescent="0.3">
      <c r="A130" s="22">
        <v>1</v>
      </c>
      <c r="B130" s="34">
        <v>2</v>
      </c>
    </row>
    <row r="131" spans="1:2" ht="22.5" customHeight="1" x14ac:dyDescent="0.3">
      <c r="A131" s="29" t="s">
        <v>0</v>
      </c>
      <c r="B131" s="30">
        <v>1620</v>
      </c>
    </row>
    <row r="132" spans="1:2" ht="21.75" customHeight="1" x14ac:dyDescent="0.3">
      <c r="A132" s="9" t="s">
        <v>1</v>
      </c>
      <c r="B132" s="13">
        <v>1350</v>
      </c>
    </row>
    <row r="133" spans="1:2" ht="21.75" customHeight="1" x14ac:dyDescent="0.3">
      <c r="A133" s="9" t="s">
        <v>18</v>
      </c>
      <c r="B133" s="13">
        <v>2160</v>
      </c>
    </row>
    <row r="134" spans="1:2" ht="20.25" customHeight="1" x14ac:dyDescent="0.3">
      <c r="A134" s="9" t="s">
        <v>2</v>
      </c>
      <c r="B134" s="13">
        <v>4590</v>
      </c>
    </row>
    <row r="135" spans="1:2" ht="20.25" customHeight="1" x14ac:dyDescent="0.3">
      <c r="A135" s="9" t="s">
        <v>3</v>
      </c>
      <c r="B135" s="13">
        <v>3780</v>
      </c>
    </row>
    <row r="136" spans="1:2" ht="19.5" customHeight="1" x14ac:dyDescent="0.3">
      <c r="A136" s="9" t="s">
        <v>4</v>
      </c>
      <c r="B136" s="13">
        <v>1890</v>
      </c>
    </row>
    <row r="137" spans="1:2" ht="19.5" customHeight="1" x14ac:dyDescent="0.3">
      <c r="A137" s="9" t="s">
        <v>5</v>
      </c>
      <c r="B137" s="13">
        <v>4320</v>
      </c>
    </row>
    <row r="138" spans="1:2" ht="20.25" customHeight="1" x14ac:dyDescent="0.3">
      <c r="A138" s="9" t="s">
        <v>6</v>
      </c>
      <c r="B138" s="13">
        <v>2970</v>
      </c>
    </row>
    <row r="139" spans="1:2" ht="19.5" customHeight="1" x14ac:dyDescent="0.3">
      <c r="A139" s="9" t="s">
        <v>27</v>
      </c>
      <c r="B139" s="13">
        <v>3780</v>
      </c>
    </row>
    <row r="140" spans="1:2" ht="22.5" customHeight="1" x14ac:dyDescent="0.3">
      <c r="A140" s="9" t="s">
        <v>7</v>
      </c>
      <c r="B140" s="13">
        <v>4320</v>
      </c>
    </row>
    <row r="141" spans="1:2" ht="21.75" customHeight="1" x14ac:dyDescent="0.3">
      <c r="A141" s="9" t="s">
        <v>8</v>
      </c>
      <c r="B141" s="13">
        <v>270</v>
      </c>
    </row>
    <row r="142" spans="1:2" ht="20.399999999999999" customHeight="1" x14ac:dyDescent="0.3">
      <c r="A142" s="10" t="s">
        <v>28</v>
      </c>
      <c r="B142" s="13">
        <v>1890</v>
      </c>
    </row>
    <row r="143" spans="1:2" ht="21.75" customHeight="1" x14ac:dyDescent="0.3">
      <c r="A143" s="9" t="s">
        <v>19</v>
      </c>
      <c r="B143" s="13">
        <v>4320</v>
      </c>
    </row>
    <row r="144" spans="1:2" ht="22.5" customHeight="1" x14ac:dyDescent="0.3">
      <c r="A144" s="9" t="s">
        <v>9</v>
      </c>
      <c r="B144" s="13">
        <v>3240</v>
      </c>
    </row>
    <row r="145" spans="1:2" ht="20.25" customHeight="1" x14ac:dyDescent="0.3">
      <c r="A145" s="9" t="s">
        <v>10</v>
      </c>
      <c r="B145" s="13">
        <v>1350</v>
      </c>
    </row>
    <row r="146" spans="1:2" ht="22.5" customHeight="1" x14ac:dyDescent="0.3">
      <c r="A146" s="9" t="s">
        <v>17</v>
      </c>
      <c r="B146" s="13">
        <v>2970</v>
      </c>
    </row>
    <row r="147" spans="1:2" ht="22.5" customHeight="1" x14ac:dyDescent="0.3">
      <c r="A147" s="9" t="s">
        <v>11</v>
      </c>
      <c r="B147" s="13">
        <v>4320</v>
      </c>
    </row>
    <row r="148" spans="1:2" ht="20.25" customHeight="1" x14ac:dyDescent="0.3">
      <c r="A148" s="9" t="s">
        <v>12</v>
      </c>
      <c r="B148" s="13">
        <v>3510</v>
      </c>
    </row>
    <row r="149" spans="1:2" ht="22.5" customHeight="1" x14ac:dyDescent="0.3">
      <c r="A149" s="9" t="s">
        <v>13</v>
      </c>
      <c r="B149" s="13">
        <v>5400</v>
      </c>
    </row>
    <row r="150" spans="1:2" ht="20.25" customHeight="1" x14ac:dyDescent="0.3">
      <c r="A150" s="9" t="s">
        <v>20</v>
      </c>
      <c r="B150" s="13">
        <v>2700</v>
      </c>
    </row>
    <row r="151" spans="1:2" ht="21.75" customHeight="1" x14ac:dyDescent="0.3">
      <c r="A151" s="9" t="s">
        <v>14</v>
      </c>
      <c r="B151" s="13">
        <v>270</v>
      </c>
    </row>
    <row r="152" spans="1:2" ht="20.25" customHeight="1" x14ac:dyDescent="0.3">
      <c r="A152" s="9" t="s">
        <v>21</v>
      </c>
      <c r="B152" s="13">
        <v>4050</v>
      </c>
    </row>
    <row r="153" spans="1:2" ht="20.25" customHeight="1" x14ac:dyDescent="0.3">
      <c r="A153" s="9" t="s">
        <v>15</v>
      </c>
      <c r="B153" s="13">
        <v>4050</v>
      </c>
    </row>
    <row r="154" spans="1:2" ht="20.25" customHeight="1" x14ac:dyDescent="0.3">
      <c r="A154" s="9" t="s">
        <v>16</v>
      </c>
      <c r="B154" s="13">
        <v>3780</v>
      </c>
    </row>
    <row r="155" spans="1:2" ht="19.5" customHeight="1" x14ac:dyDescent="0.3">
      <c r="A155" s="9" t="s">
        <v>38</v>
      </c>
      <c r="B155" s="13">
        <v>270</v>
      </c>
    </row>
    <row r="156" spans="1:2" ht="21.75" customHeight="1" thickBot="1" x14ac:dyDescent="0.35">
      <c r="A156" s="31" t="s">
        <v>31</v>
      </c>
      <c r="B156" s="32">
        <v>7530</v>
      </c>
    </row>
    <row r="157" spans="1:2" ht="22.5" customHeight="1" thickBot="1" x14ac:dyDescent="0.35">
      <c r="A157" s="27" t="s">
        <v>24</v>
      </c>
      <c r="B157" s="28">
        <f>SUM(B131:B156)</f>
        <v>80700</v>
      </c>
    </row>
    <row r="158" spans="1:2" s="1" customFormat="1" ht="16.8" x14ac:dyDescent="0.3">
      <c r="B158" s="56" t="s">
        <v>35</v>
      </c>
    </row>
    <row r="159" spans="1:2" s="1" customFormat="1" ht="19.2" customHeight="1" x14ac:dyDescent="0.3">
      <c r="B159" s="56" t="s">
        <v>51</v>
      </c>
    </row>
    <row r="160" spans="1:2" s="1" customFormat="1" ht="55.5" customHeight="1" x14ac:dyDescent="0.3">
      <c r="A160" s="73" t="s">
        <v>55</v>
      </c>
      <c r="B160" s="73"/>
    </row>
    <row r="161" spans="1:2" s="1" customFormat="1" ht="24" customHeight="1" thickBot="1" x14ac:dyDescent="0.35">
      <c r="A161" s="12"/>
      <c r="B161" s="55" t="s">
        <v>26</v>
      </c>
    </row>
    <row r="162" spans="1:2" s="1" customFormat="1" ht="20.399999999999999" customHeight="1" x14ac:dyDescent="0.3">
      <c r="A162" s="65" t="s">
        <v>22</v>
      </c>
      <c r="B162" s="67" t="s">
        <v>50</v>
      </c>
    </row>
    <row r="163" spans="1:2" s="1" customFormat="1" ht="25.5" customHeight="1" thickBot="1" x14ac:dyDescent="0.35">
      <c r="A163" s="66"/>
      <c r="B163" s="68"/>
    </row>
    <row r="164" spans="1:2" s="1" customFormat="1" ht="23.25" customHeight="1" thickBot="1" x14ac:dyDescent="0.35">
      <c r="A164" s="22">
        <v>1</v>
      </c>
      <c r="B164" s="34">
        <v>2</v>
      </c>
    </row>
    <row r="165" spans="1:2" s="1" customFormat="1" ht="20.25" customHeight="1" x14ac:dyDescent="0.3">
      <c r="A165" s="9" t="s">
        <v>0</v>
      </c>
      <c r="B165" s="37">
        <v>480130</v>
      </c>
    </row>
    <row r="166" spans="1:2" s="1" customFormat="1" ht="20.25" customHeight="1" x14ac:dyDescent="0.3">
      <c r="A166" s="9" t="s">
        <v>1</v>
      </c>
      <c r="B166" s="37">
        <v>404320</v>
      </c>
    </row>
    <row r="167" spans="1:2" s="1" customFormat="1" ht="21.75" customHeight="1" x14ac:dyDescent="0.3">
      <c r="A167" s="9" t="s">
        <v>18</v>
      </c>
      <c r="B167" s="37">
        <v>833910</v>
      </c>
    </row>
    <row r="168" spans="1:2" s="1" customFormat="1" ht="19.5" customHeight="1" x14ac:dyDescent="0.3">
      <c r="A168" s="9" t="s">
        <v>2</v>
      </c>
      <c r="B168" s="37">
        <v>732830</v>
      </c>
    </row>
    <row r="169" spans="1:2" s="1" customFormat="1" ht="21.75" customHeight="1" x14ac:dyDescent="0.3">
      <c r="A169" s="9" t="s">
        <v>3</v>
      </c>
      <c r="B169" s="37">
        <v>379050</v>
      </c>
    </row>
    <row r="170" spans="1:2" s="1" customFormat="1" ht="19.5" customHeight="1" x14ac:dyDescent="0.3">
      <c r="A170" s="9" t="s">
        <v>4</v>
      </c>
      <c r="B170" s="37">
        <v>530670</v>
      </c>
    </row>
    <row r="171" spans="1:2" s="1" customFormat="1" ht="20.25" customHeight="1" x14ac:dyDescent="0.3">
      <c r="A171" s="9" t="s">
        <v>5</v>
      </c>
      <c r="B171" s="37">
        <v>606480</v>
      </c>
    </row>
    <row r="172" spans="1:2" s="1" customFormat="1" ht="18.75" customHeight="1" x14ac:dyDescent="0.3">
      <c r="A172" s="9" t="s">
        <v>6</v>
      </c>
      <c r="B172" s="37">
        <v>404320</v>
      </c>
    </row>
    <row r="173" spans="1:2" s="1" customFormat="1" ht="19.5" customHeight="1" x14ac:dyDescent="0.3">
      <c r="A173" s="9" t="s">
        <v>27</v>
      </c>
      <c r="B173" s="37">
        <v>707560</v>
      </c>
    </row>
    <row r="174" spans="1:2" s="1" customFormat="1" ht="21.75" customHeight="1" x14ac:dyDescent="0.3">
      <c r="A174" s="9" t="s">
        <v>7</v>
      </c>
      <c r="B174" s="37">
        <v>732830</v>
      </c>
    </row>
    <row r="175" spans="1:2" s="1" customFormat="1" ht="21" customHeight="1" x14ac:dyDescent="0.3">
      <c r="A175" s="9" t="s">
        <v>8</v>
      </c>
      <c r="B175" s="37">
        <v>454860</v>
      </c>
    </row>
    <row r="176" spans="1:2" s="1" customFormat="1" ht="24" customHeight="1" x14ac:dyDescent="0.3">
      <c r="A176" s="10" t="s">
        <v>28</v>
      </c>
      <c r="B176" s="37">
        <v>758100</v>
      </c>
    </row>
    <row r="177" spans="1:2" s="1" customFormat="1" ht="19.95" customHeight="1" x14ac:dyDescent="0.3">
      <c r="A177" s="9" t="s">
        <v>19</v>
      </c>
      <c r="B177" s="37">
        <v>1263500</v>
      </c>
    </row>
    <row r="178" spans="1:2" s="1" customFormat="1" ht="20.25" customHeight="1" x14ac:dyDescent="0.3">
      <c r="A178" s="9" t="s">
        <v>9</v>
      </c>
      <c r="B178" s="37">
        <v>530670</v>
      </c>
    </row>
    <row r="179" spans="1:2" s="1" customFormat="1" ht="18.75" customHeight="1" x14ac:dyDescent="0.3">
      <c r="A179" s="9" t="s">
        <v>10</v>
      </c>
      <c r="B179" s="37">
        <v>631750</v>
      </c>
    </row>
    <row r="180" spans="1:2" s="1" customFormat="1" ht="19.5" customHeight="1" x14ac:dyDescent="0.3">
      <c r="A180" s="9" t="s">
        <v>17</v>
      </c>
      <c r="B180" s="37">
        <v>480130</v>
      </c>
    </row>
    <row r="181" spans="1:2" s="1" customFormat="1" ht="19.5" customHeight="1" x14ac:dyDescent="0.3">
      <c r="A181" s="9" t="s">
        <v>11</v>
      </c>
      <c r="B181" s="37">
        <v>884450</v>
      </c>
    </row>
    <row r="182" spans="1:2" s="1" customFormat="1" ht="18.75" customHeight="1" x14ac:dyDescent="0.3">
      <c r="A182" s="9" t="s">
        <v>12</v>
      </c>
      <c r="B182" s="37">
        <v>530670</v>
      </c>
    </row>
    <row r="183" spans="1:2" s="1" customFormat="1" ht="21.75" customHeight="1" x14ac:dyDescent="0.3">
      <c r="A183" s="9" t="s">
        <v>13</v>
      </c>
      <c r="B183" s="37">
        <v>783370</v>
      </c>
    </row>
    <row r="184" spans="1:2" s="1" customFormat="1" ht="20.25" customHeight="1" x14ac:dyDescent="0.3">
      <c r="A184" s="9" t="s">
        <v>20</v>
      </c>
      <c r="B184" s="37">
        <v>530670</v>
      </c>
    </row>
    <row r="185" spans="1:2" s="1" customFormat="1" ht="18.75" customHeight="1" x14ac:dyDescent="0.3">
      <c r="A185" s="9" t="s">
        <v>14</v>
      </c>
      <c r="B185" s="37">
        <v>555940</v>
      </c>
    </row>
    <row r="186" spans="1:2" s="1" customFormat="1" ht="20.25" customHeight="1" x14ac:dyDescent="0.3">
      <c r="A186" s="9" t="s">
        <v>21</v>
      </c>
      <c r="B186" s="37">
        <v>429590</v>
      </c>
    </row>
    <row r="187" spans="1:2" s="1" customFormat="1" ht="18.75" customHeight="1" x14ac:dyDescent="0.3">
      <c r="A187" s="9" t="s">
        <v>15</v>
      </c>
      <c r="B187" s="37">
        <v>429590</v>
      </c>
    </row>
    <row r="188" spans="1:2" s="1" customFormat="1" ht="21.75" customHeight="1" x14ac:dyDescent="0.3">
      <c r="A188" s="9" t="s">
        <v>16</v>
      </c>
      <c r="B188" s="37">
        <v>555940</v>
      </c>
    </row>
    <row r="189" spans="1:2" s="1" customFormat="1" ht="19.5" customHeight="1" x14ac:dyDescent="0.3">
      <c r="A189" s="9" t="s">
        <v>33</v>
      </c>
      <c r="B189" s="37">
        <v>303240</v>
      </c>
    </row>
    <row r="190" spans="1:2" s="1" customFormat="1" ht="19.5" customHeight="1" thickBot="1" x14ac:dyDescent="0.35">
      <c r="A190" s="23" t="s">
        <v>29</v>
      </c>
      <c r="B190" s="38">
        <v>786030</v>
      </c>
    </row>
    <row r="191" spans="1:2" s="2" customFormat="1" ht="23.25" customHeight="1" thickBot="1" x14ac:dyDescent="0.35">
      <c r="A191" s="27" t="s">
        <v>24</v>
      </c>
      <c r="B191" s="35">
        <f>SUM(B165:B190)</f>
        <v>15720600</v>
      </c>
    </row>
    <row r="192" spans="1:2" s="1" customFormat="1" ht="16.8" x14ac:dyDescent="0.3">
      <c r="B192" s="56" t="s">
        <v>36</v>
      </c>
    </row>
    <row r="193" spans="1:2" s="1" customFormat="1" ht="16.8" x14ac:dyDescent="0.3">
      <c r="B193" s="56" t="s">
        <v>51</v>
      </c>
    </row>
    <row r="194" spans="1:2" s="1" customFormat="1" ht="75" customHeight="1" x14ac:dyDescent="0.3">
      <c r="A194" s="74" t="s">
        <v>56</v>
      </c>
      <c r="B194" s="74"/>
    </row>
    <row r="195" spans="1:2" s="1" customFormat="1" ht="23.4" thickBot="1" x14ac:dyDescent="0.35">
      <c r="A195" s="12"/>
      <c r="B195" s="55" t="s">
        <v>26</v>
      </c>
    </row>
    <row r="196" spans="1:2" s="1" customFormat="1" ht="23.25" customHeight="1" x14ac:dyDescent="0.3">
      <c r="A196" s="65" t="s">
        <v>22</v>
      </c>
      <c r="B196" s="67" t="s">
        <v>50</v>
      </c>
    </row>
    <row r="197" spans="1:2" s="1" customFormat="1" ht="22.5" customHeight="1" thickBot="1" x14ac:dyDescent="0.35">
      <c r="A197" s="66"/>
      <c r="B197" s="68"/>
    </row>
    <row r="198" spans="1:2" s="1" customFormat="1" ht="16.2" thickBot="1" x14ac:dyDescent="0.35">
      <c r="A198" s="22">
        <v>1</v>
      </c>
      <c r="B198" s="34">
        <v>2</v>
      </c>
    </row>
    <row r="199" spans="1:2" s="1" customFormat="1" ht="21.75" customHeight="1" x14ac:dyDescent="0.3">
      <c r="A199" s="9" t="s">
        <v>0</v>
      </c>
      <c r="B199" s="13">
        <v>847463</v>
      </c>
    </row>
    <row r="200" spans="1:2" s="1" customFormat="1" ht="21.75" customHeight="1" x14ac:dyDescent="0.3">
      <c r="A200" s="9" t="s">
        <v>1</v>
      </c>
      <c r="B200" s="13">
        <v>243841</v>
      </c>
    </row>
    <row r="201" spans="1:2" s="1" customFormat="1" ht="20.25" customHeight="1" x14ac:dyDescent="0.3">
      <c r="A201" s="9" t="s">
        <v>18</v>
      </c>
      <c r="B201" s="13">
        <v>2158918</v>
      </c>
    </row>
    <row r="202" spans="1:2" s="1" customFormat="1" ht="20.25" customHeight="1" x14ac:dyDescent="0.3">
      <c r="A202" s="9" t="s">
        <v>2</v>
      </c>
      <c r="B202" s="13">
        <v>2305063</v>
      </c>
    </row>
    <row r="203" spans="1:2" s="1" customFormat="1" ht="19.5" customHeight="1" x14ac:dyDescent="0.3">
      <c r="A203" s="9" t="s">
        <v>3</v>
      </c>
      <c r="B203" s="13">
        <v>562228</v>
      </c>
    </row>
    <row r="204" spans="1:2" s="1" customFormat="1" ht="18.75" customHeight="1" x14ac:dyDescent="0.3">
      <c r="A204" s="9" t="s">
        <v>4</v>
      </c>
      <c r="B204" s="13">
        <v>438825</v>
      </c>
    </row>
    <row r="205" spans="1:2" s="1" customFormat="1" ht="21.75" customHeight="1" x14ac:dyDescent="0.3">
      <c r="A205" s="9" t="s">
        <v>5</v>
      </c>
      <c r="B205" s="13">
        <v>1535349</v>
      </c>
    </row>
    <row r="206" spans="1:2" s="1" customFormat="1" ht="20.25" customHeight="1" x14ac:dyDescent="0.3">
      <c r="A206" s="9" t="s">
        <v>6</v>
      </c>
      <c r="B206" s="13">
        <v>314952</v>
      </c>
    </row>
    <row r="207" spans="1:2" s="1" customFormat="1" ht="19.5" customHeight="1" x14ac:dyDescent="0.3">
      <c r="A207" s="9" t="s">
        <v>27</v>
      </c>
      <c r="B207" s="13">
        <v>1424763</v>
      </c>
    </row>
    <row r="208" spans="1:2" s="1" customFormat="1" ht="21.75" customHeight="1" x14ac:dyDescent="0.3">
      <c r="A208" s="9" t="s">
        <v>7</v>
      </c>
      <c r="B208" s="13">
        <v>1389975</v>
      </c>
    </row>
    <row r="209" spans="1:2" s="1" customFormat="1" ht="19.5" customHeight="1" x14ac:dyDescent="0.3">
      <c r="A209" s="9" t="s">
        <v>8</v>
      </c>
      <c r="B209" s="13">
        <v>324017</v>
      </c>
    </row>
    <row r="210" spans="1:2" s="1" customFormat="1" ht="16.8" x14ac:dyDescent="0.3">
      <c r="A210" s="10" t="s">
        <v>28</v>
      </c>
      <c r="B210" s="13">
        <v>1521570</v>
      </c>
    </row>
    <row r="211" spans="1:2" s="1" customFormat="1" ht="20.25" customHeight="1" x14ac:dyDescent="0.3">
      <c r="A211" s="9" t="s">
        <v>19</v>
      </c>
      <c r="B211" s="13">
        <v>2233595</v>
      </c>
    </row>
    <row r="212" spans="1:2" s="1" customFormat="1" ht="18.75" customHeight="1" x14ac:dyDescent="0.3">
      <c r="A212" s="9" t="s">
        <v>9</v>
      </c>
      <c r="B212" s="13">
        <v>515065</v>
      </c>
    </row>
    <row r="213" spans="1:2" s="1" customFormat="1" ht="18.75" customHeight="1" x14ac:dyDescent="0.3">
      <c r="A213" s="9" t="s">
        <v>10</v>
      </c>
      <c r="B213" s="13">
        <v>413960</v>
      </c>
    </row>
    <row r="214" spans="1:2" s="1" customFormat="1" ht="20.25" customHeight="1" x14ac:dyDescent="0.3">
      <c r="A214" s="9" t="s">
        <v>17</v>
      </c>
      <c r="B214" s="13">
        <v>542309</v>
      </c>
    </row>
    <row r="215" spans="1:2" s="1" customFormat="1" ht="19.5" customHeight="1" x14ac:dyDescent="0.3">
      <c r="A215" s="9" t="s">
        <v>11</v>
      </c>
      <c r="B215" s="13">
        <v>441185</v>
      </c>
    </row>
    <row r="216" spans="1:2" s="1" customFormat="1" ht="18.75" customHeight="1" x14ac:dyDescent="0.3">
      <c r="A216" s="9" t="s">
        <v>12</v>
      </c>
      <c r="B216" s="13">
        <v>441249</v>
      </c>
    </row>
    <row r="217" spans="1:2" s="1" customFormat="1" ht="18.75" customHeight="1" x14ac:dyDescent="0.3">
      <c r="A217" s="9" t="s">
        <v>13</v>
      </c>
      <c r="B217" s="13">
        <v>1023869</v>
      </c>
    </row>
    <row r="218" spans="1:2" s="1" customFormat="1" ht="19.5" customHeight="1" x14ac:dyDescent="0.3">
      <c r="A218" s="9" t="s">
        <v>20</v>
      </c>
      <c r="B218" s="13">
        <v>691738</v>
      </c>
    </row>
    <row r="219" spans="1:2" s="1" customFormat="1" ht="20.25" customHeight="1" x14ac:dyDescent="0.3">
      <c r="A219" s="9" t="s">
        <v>14</v>
      </c>
      <c r="B219" s="13">
        <v>412538</v>
      </c>
    </row>
    <row r="220" spans="1:2" s="1" customFormat="1" ht="20.25" customHeight="1" x14ac:dyDescent="0.3">
      <c r="A220" s="9" t="s">
        <v>21</v>
      </c>
      <c r="B220" s="13">
        <v>570490</v>
      </c>
    </row>
    <row r="221" spans="1:2" s="1" customFormat="1" ht="19.5" customHeight="1" x14ac:dyDescent="0.3">
      <c r="A221" s="9" t="s">
        <v>15</v>
      </c>
      <c r="B221" s="13">
        <v>458573</v>
      </c>
    </row>
    <row r="222" spans="1:2" s="1" customFormat="1" ht="22.5" customHeight="1" x14ac:dyDescent="0.3">
      <c r="A222" s="9" t="s">
        <v>16</v>
      </c>
      <c r="B222" s="13">
        <v>489384</v>
      </c>
    </row>
    <row r="223" spans="1:2" s="1" customFormat="1" ht="19.5" customHeight="1" x14ac:dyDescent="0.3">
      <c r="A223" s="9" t="s">
        <v>38</v>
      </c>
      <c r="B223" s="13">
        <v>4044493</v>
      </c>
    </row>
    <row r="224" spans="1:2" s="1" customFormat="1" ht="21.75" customHeight="1" thickBot="1" x14ac:dyDescent="0.35">
      <c r="A224" s="9" t="s">
        <v>31</v>
      </c>
      <c r="B224" s="32">
        <v>13158748</v>
      </c>
    </row>
    <row r="225" spans="1:2" s="3" customFormat="1" ht="25.5" customHeight="1" thickBot="1" x14ac:dyDescent="0.35">
      <c r="A225" s="27" t="s">
        <v>24</v>
      </c>
      <c r="B225" s="28">
        <f>SUM(B199:B224)</f>
        <v>38504160</v>
      </c>
    </row>
    <row r="226" spans="1:2" ht="16.8" x14ac:dyDescent="0.3">
      <c r="A226" s="1"/>
      <c r="B226" s="56" t="s">
        <v>44</v>
      </c>
    </row>
    <row r="227" spans="1:2" ht="16.8" x14ac:dyDescent="0.3">
      <c r="A227" s="1"/>
      <c r="B227" s="56" t="s">
        <v>51</v>
      </c>
    </row>
    <row r="228" spans="1:2" ht="75.599999999999994" customHeight="1" x14ac:dyDescent="0.25">
      <c r="A228" s="73" t="s">
        <v>57</v>
      </c>
      <c r="B228" s="73"/>
    </row>
    <row r="229" spans="1:2" ht="23.4" thickBot="1" x14ac:dyDescent="0.3">
      <c r="A229" s="12"/>
      <c r="B229" s="55" t="s">
        <v>26</v>
      </c>
    </row>
    <row r="230" spans="1:2" ht="22.5" customHeight="1" x14ac:dyDescent="0.25">
      <c r="A230" s="65" t="s">
        <v>22</v>
      </c>
      <c r="B230" s="67" t="s">
        <v>50</v>
      </c>
    </row>
    <row r="231" spans="1:2" ht="21.75" customHeight="1" thickBot="1" x14ac:dyDescent="0.3">
      <c r="A231" s="66"/>
      <c r="B231" s="68"/>
    </row>
    <row r="232" spans="1:2" ht="16.2" thickBot="1" x14ac:dyDescent="0.3">
      <c r="A232" s="22">
        <v>1</v>
      </c>
      <c r="B232" s="34">
        <v>2</v>
      </c>
    </row>
    <row r="233" spans="1:2" s="1" customFormat="1" ht="20.25" customHeight="1" x14ac:dyDescent="0.3">
      <c r="A233" s="9" t="s">
        <v>0</v>
      </c>
      <c r="B233" s="47">
        <v>749561</v>
      </c>
    </row>
    <row r="234" spans="1:2" s="1" customFormat="1" ht="20.25" customHeight="1" x14ac:dyDescent="0.3">
      <c r="A234" s="9" t="s">
        <v>1</v>
      </c>
      <c r="B234" s="47">
        <v>378491</v>
      </c>
    </row>
    <row r="235" spans="1:2" s="1" customFormat="1" ht="20.25" customHeight="1" x14ac:dyDescent="0.3">
      <c r="A235" s="9" t="s">
        <v>18</v>
      </c>
      <c r="B235" s="47">
        <v>1120631</v>
      </c>
    </row>
    <row r="236" spans="1:2" s="1" customFormat="1" ht="20.25" customHeight="1" x14ac:dyDescent="0.3">
      <c r="A236" s="9" t="s">
        <v>2</v>
      </c>
      <c r="B236" s="47">
        <v>1773715</v>
      </c>
    </row>
    <row r="237" spans="1:2" s="1" customFormat="1" ht="20.25" customHeight="1" x14ac:dyDescent="0.3">
      <c r="A237" s="9" t="s">
        <v>3</v>
      </c>
      <c r="B237" s="47">
        <v>348806</v>
      </c>
    </row>
    <row r="238" spans="1:2" s="1" customFormat="1" ht="20.25" customHeight="1" x14ac:dyDescent="0.3">
      <c r="A238" s="9" t="s">
        <v>4</v>
      </c>
      <c r="B238" s="47">
        <v>526919</v>
      </c>
    </row>
    <row r="239" spans="1:2" s="1" customFormat="1" ht="20.25" customHeight="1" x14ac:dyDescent="0.3">
      <c r="A239" s="9" t="s">
        <v>5</v>
      </c>
      <c r="B239" s="47">
        <v>727297</v>
      </c>
    </row>
    <row r="240" spans="1:2" s="1" customFormat="1" ht="20.25" customHeight="1" x14ac:dyDescent="0.3">
      <c r="A240" s="9" t="s">
        <v>6</v>
      </c>
      <c r="B240" s="47">
        <v>408177</v>
      </c>
    </row>
    <row r="241" spans="1:2" s="1" customFormat="1" ht="20.25" customHeight="1" x14ac:dyDescent="0.3">
      <c r="A241" s="9" t="s">
        <v>27</v>
      </c>
      <c r="B241" s="47">
        <v>1046417</v>
      </c>
    </row>
    <row r="242" spans="1:2" s="1" customFormat="1" ht="20.25" customHeight="1" x14ac:dyDescent="0.3">
      <c r="A242" s="9" t="s">
        <v>7</v>
      </c>
      <c r="B242" s="47">
        <v>771826</v>
      </c>
    </row>
    <row r="243" spans="1:2" s="1" customFormat="1" ht="20.25" customHeight="1" x14ac:dyDescent="0.3">
      <c r="A243" s="9" t="s">
        <v>8</v>
      </c>
      <c r="B243" s="47">
        <v>482391</v>
      </c>
    </row>
    <row r="244" spans="1:2" s="1" customFormat="1" ht="24" customHeight="1" x14ac:dyDescent="0.3">
      <c r="A244" s="10" t="s">
        <v>28</v>
      </c>
      <c r="B244" s="47">
        <v>742140</v>
      </c>
    </row>
    <row r="245" spans="1:2" s="1" customFormat="1" ht="20.25" customHeight="1" x14ac:dyDescent="0.3">
      <c r="A245" s="9" t="s">
        <v>19</v>
      </c>
      <c r="B245" s="47">
        <v>1623881</v>
      </c>
    </row>
    <row r="246" spans="1:2" s="1" customFormat="1" ht="20.25" customHeight="1" x14ac:dyDescent="0.3">
      <c r="A246" s="9" t="s">
        <v>9</v>
      </c>
      <c r="B246" s="47">
        <v>519498</v>
      </c>
    </row>
    <row r="247" spans="1:2" s="1" customFormat="1" ht="20.25" customHeight="1" x14ac:dyDescent="0.3">
      <c r="A247" s="9" t="s">
        <v>10</v>
      </c>
      <c r="B247" s="47">
        <v>423020</v>
      </c>
    </row>
    <row r="248" spans="1:2" s="1" customFormat="1" ht="20.25" customHeight="1" x14ac:dyDescent="0.3">
      <c r="A248" s="9" t="s">
        <v>17</v>
      </c>
      <c r="B248" s="47">
        <v>378491</v>
      </c>
    </row>
    <row r="249" spans="1:2" s="1" customFormat="1" ht="20.25" customHeight="1" x14ac:dyDescent="0.3">
      <c r="A249" s="9" t="s">
        <v>11</v>
      </c>
      <c r="B249" s="47">
        <v>853461</v>
      </c>
    </row>
    <row r="250" spans="1:2" s="1" customFormat="1" ht="20.25" customHeight="1" x14ac:dyDescent="0.3">
      <c r="A250" s="9" t="s">
        <v>12</v>
      </c>
      <c r="B250" s="47">
        <v>311699</v>
      </c>
    </row>
    <row r="251" spans="1:2" s="1" customFormat="1" ht="20.25" customHeight="1" x14ac:dyDescent="0.3">
      <c r="A251" s="9" t="s">
        <v>13</v>
      </c>
      <c r="B251" s="47">
        <v>897989</v>
      </c>
    </row>
    <row r="252" spans="1:2" s="1" customFormat="1" ht="20.25" customHeight="1" x14ac:dyDescent="0.3">
      <c r="A252" s="9" t="s">
        <v>20</v>
      </c>
      <c r="B252" s="47">
        <v>437863</v>
      </c>
    </row>
    <row r="253" spans="1:2" s="1" customFormat="1" ht="20.25" customHeight="1" x14ac:dyDescent="0.3">
      <c r="A253" s="9" t="s">
        <v>14</v>
      </c>
      <c r="B253" s="47">
        <v>534341</v>
      </c>
    </row>
    <row r="254" spans="1:2" s="1" customFormat="1" ht="20.25" customHeight="1" x14ac:dyDescent="0.3">
      <c r="A254" s="9" t="s">
        <v>21</v>
      </c>
      <c r="B254" s="47">
        <v>549184</v>
      </c>
    </row>
    <row r="255" spans="1:2" s="1" customFormat="1" ht="20.25" customHeight="1" x14ac:dyDescent="0.3">
      <c r="A255" s="9" t="s">
        <v>15</v>
      </c>
      <c r="B255" s="47">
        <v>304277</v>
      </c>
    </row>
    <row r="256" spans="1:2" s="1" customFormat="1" ht="20.25" customHeight="1" x14ac:dyDescent="0.3">
      <c r="A256" s="9" t="s">
        <v>16</v>
      </c>
      <c r="B256" s="47">
        <v>237485</v>
      </c>
    </row>
    <row r="257" spans="1:2" s="1" customFormat="1" ht="20.25" customHeight="1" x14ac:dyDescent="0.3">
      <c r="A257" s="9" t="s">
        <v>38</v>
      </c>
      <c r="B257" s="47">
        <v>2144785</v>
      </c>
    </row>
    <row r="258" spans="1:2" s="1" customFormat="1" ht="20.25" customHeight="1" x14ac:dyDescent="0.3">
      <c r="A258" s="9" t="s">
        <v>31</v>
      </c>
      <c r="B258" s="47">
        <v>6122655</v>
      </c>
    </row>
    <row r="259" spans="1:2" s="2" customFormat="1" ht="24" customHeight="1" thickBot="1" x14ac:dyDescent="0.35">
      <c r="A259" s="23" t="s">
        <v>29</v>
      </c>
      <c r="B259" s="48">
        <v>1285000</v>
      </c>
    </row>
    <row r="260" spans="1:2" ht="23.25" customHeight="1" thickBot="1" x14ac:dyDescent="0.35">
      <c r="A260" s="27" t="s">
        <v>24</v>
      </c>
      <c r="B260" s="28">
        <f>SUM(B233:B259)</f>
        <v>25700000</v>
      </c>
    </row>
    <row r="261" spans="1:2" s="1" customFormat="1" ht="16.8" x14ac:dyDescent="0.3">
      <c r="B261" s="56" t="s">
        <v>37</v>
      </c>
    </row>
    <row r="262" spans="1:2" s="1" customFormat="1" ht="16.8" x14ac:dyDescent="0.3">
      <c r="B262" s="56" t="s">
        <v>58</v>
      </c>
    </row>
    <row r="263" spans="1:2" s="1" customFormat="1" ht="83.4" customHeight="1" x14ac:dyDescent="0.3">
      <c r="A263" s="73" t="s">
        <v>60</v>
      </c>
      <c r="B263" s="73"/>
    </row>
    <row r="264" spans="1:2" s="1" customFormat="1" ht="23.4" thickBot="1" x14ac:dyDescent="0.35">
      <c r="A264" s="12"/>
      <c r="B264" s="55" t="s">
        <v>26</v>
      </c>
    </row>
    <row r="265" spans="1:2" s="1" customFormat="1" ht="21.75" customHeight="1" x14ac:dyDescent="0.3">
      <c r="A265" s="65" t="s">
        <v>22</v>
      </c>
      <c r="B265" s="67" t="s">
        <v>50</v>
      </c>
    </row>
    <row r="266" spans="1:2" s="1" customFormat="1" ht="22.5" customHeight="1" thickBot="1" x14ac:dyDescent="0.35">
      <c r="A266" s="66"/>
      <c r="B266" s="68"/>
    </row>
    <row r="267" spans="1:2" s="1" customFormat="1" ht="16.2" thickBot="1" x14ac:dyDescent="0.35">
      <c r="A267" s="22">
        <v>1</v>
      </c>
      <c r="B267" s="34">
        <v>2</v>
      </c>
    </row>
    <row r="268" spans="1:2" s="1" customFormat="1" ht="20.25" customHeight="1" x14ac:dyDescent="0.3">
      <c r="A268" s="9" t="s">
        <v>0</v>
      </c>
      <c r="B268" s="37">
        <v>1302998</v>
      </c>
    </row>
    <row r="269" spans="1:2" s="1" customFormat="1" ht="20.25" customHeight="1" x14ac:dyDescent="0.3">
      <c r="A269" s="9" t="s">
        <v>1</v>
      </c>
      <c r="B269" s="37">
        <v>226993</v>
      </c>
    </row>
    <row r="270" spans="1:2" s="1" customFormat="1" ht="20.25" customHeight="1" x14ac:dyDescent="0.3">
      <c r="A270" s="9" t="s">
        <v>18</v>
      </c>
      <c r="B270" s="37">
        <v>6717770</v>
      </c>
    </row>
    <row r="271" spans="1:2" s="1" customFormat="1" ht="18.75" customHeight="1" x14ac:dyDescent="0.3">
      <c r="A271" s="9" t="s">
        <v>2</v>
      </c>
      <c r="B271" s="37">
        <v>3002050</v>
      </c>
    </row>
    <row r="272" spans="1:2" s="1" customFormat="1" ht="20.25" customHeight="1" x14ac:dyDescent="0.3">
      <c r="A272" s="9" t="s">
        <v>3</v>
      </c>
      <c r="B272" s="37">
        <v>849159</v>
      </c>
    </row>
    <row r="273" spans="1:2" s="1" customFormat="1" ht="20.25" customHeight="1" x14ac:dyDescent="0.3">
      <c r="A273" s="9" t="s">
        <v>4</v>
      </c>
      <c r="B273" s="37">
        <v>457479</v>
      </c>
    </row>
    <row r="274" spans="1:2" s="1" customFormat="1" ht="19.5" customHeight="1" x14ac:dyDescent="0.3">
      <c r="A274" s="9" t="s">
        <v>5</v>
      </c>
      <c r="B274" s="37">
        <v>3960642</v>
      </c>
    </row>
    <row r="275" spans="1:2" s="1" customFormat="1" ht="20.25" customHeight="1" x14ac:dyDescent="0.3">
      <c r="A275" s="9" t="s">
        <v>6</v>
      </c>
      <c r="B275" s="37">
        <v>219310</v>
      </c>
    </row>
    <row r="276" spans="1:2" s="1" customFormat="1" ht="21.6" customHeight="1" x14ac:dyDescent="0.3">
      <c r="A276" s="9" t="s">
        <v>27</v>
      </c>
      <c r="B276" s="37">
        <v>2021257</v>
      </c>
    </row>
    <row r="277" spans="1:2" s="1" customFormat="1" ht="19.5" customHeight="1" x14ac:dyDescent="0.3">
      <c r="A277" s="9" t="s">
        <v>7</v>
      </c>
      <c r="B277" s="37">
        <v>4353788</v>
      </c>
    </row>
    <row r="278" spans="1:2" s="1" customFormat="1" ht="18.75" customHeight="1" x14ac:dyDescent="0.3">
      <c r="A278" s="9" t="s">
        <v>8</v>
      </c>
      <c r="B278" s="37">
        <v>258023</v>
      </c>
    </row>
    <row r="279" spans="1:2" s="1" customFormat="1" ht="16.8" x14ac:dyDescent="0.3">
      <c r="A279" s="10" t="s">
        <v>28</v>
      </c>
      <c r="B279" s="37">
        <v>3440275</v>
      </c>
    </row>
    <row r="280" spans="1:2" s="1" customFormat="1" ht="20.25" customHeight="1" x14ac:dyDescent="0.3">
      <c r="A280" s="9" t="s">
        <v>19</v>
      </c>
      <c r="B280" s="37">
        <v>6242117</v>
      </c>
    </row>
    <row r="281" spans="1:2" s="1" customFormat="1" ht="19.5" customHeight="1" x14ac:dyDescent="0.3">
      <c r="A281" s="9" t="s">
        <v>9</v>
      </c>
      <c r="B281" s="37">
        <v>722194</v>
      </c>
    </row>
    <row r="282" spans="1:2" s="1" customFormat="1" ht="18.75" customHeight="1" x14ac:dyDescent="0.3">
      <c r="A282" s="9" t="s">
        <v>10</v>
      </c>
      <c r="B282" s="37">
        <v>528503</v>
      </c>
    </row>
    <row r="283" spans="1:2" s="1" customFormat="1" ht="16.8" x14ac:dyDescent="0.3">
      <c r="A283" s="9" t="s">
        <v>17</v>
      </c>
      <c r="B283" s="37">
        <v>343313</v>
      </c>
    </row>
    <row r="284" spans="1:2" s="1" customFormat="1" ht="18.75" customHeight="1" x14ac:dyDescent="0.3">
      <c r="A284" s="9" t="s">
        <v>11</v>
      </c>
      <c r="B284" s="37">
        <v>943498</v>
      </c>
    </row>
    <row r="285" spans="1:2" s="1" customFormat="1" ht="18.75" customHeight="1" x14ac:dyDescent="0.3">
      <c r="A285" s="9" t="s">
        <v>12</v>
      </c>
      <c r="B285" s="37">
        <v>360476</v>
      </c>
    </row>
    <row r="286" spans="1:2" s="1" customFormat="1" ht="19.5" customHeight="1" x14ac:dyDescent="0.3">
      <c r="A286" s="9" t="s">
        <v>13</v>
      </c>
      <c r="B286" s="37">
        <v>1532464</v>
      </c>
    </row>
    <row r="287" spans="1:2" s="1" customFormat="1" ht="18.75" customHeight="1" x14ac:dyDescent="0.3">
      <c r="A287" s="9" t="s">
        <v>20</v>
      </c>
      <c r="B287" s="37">
        <v>1263359</v>
      </c>
    </row>
    <row r="288" spans="1:2" s="1" customFormat="1" ht="20.25" customHeight="1" x14ac:dyDescent="0.3">
      <c r="A288" s="9" t="s">
        <v>14</v>
      </c>
      <c r="B288" s="37">
        <v>240182</v>
      </c>
    </row>
    <row r="289" spans="1:2" s="1" customFormat="1" ht="19.5" customHeight="1" x14ac:dyDescent="0.3">
      <c r="A289" s="9" t="s">
        <v>21</v>
      </c>
      <c r="B289" s="37">
        <v>958685</v>
      </c>
    </row>
    <row r="290" spans="1:2" s="1" customFormat="1" ht="21.75" customHeight="1" x14ac:dyDescent="0.3">
      <c r="A290" s="9" t="s">
        <v>15</v>
      </c>
      <c r="B290" s="37">
        <v>658099</v>
      </c>
    </row>
    <row r="291" spans="1:2" s="1" customFormat="1" ht="18.75" customHeight="1" x14ac:dyDescent="0.3">
      <c r="A291" s="9" t="s">
        <v>16</v>
      </c>
      <c r="B291" s="37">
        <v>883707</v>
      </c>
    </row>
    <row r="292" spans="1:2" s="1" customFormat="1" ht="19.5" customHeight="1" x14ac:dyDescent="0.3">
      <c r="A292" s="9" t="s">
        <v>38</v>
      </c>
      <c r="B292" s="37">
        <v>17678982</v>
      </c>
    </row>
    <row r="293" spans="1:2" s="1" customFormat="1" ht="18.75" customHeight="1" x14ac:dyDescent="0.3">
      <c r="A293" s="9" t="s">
        <v>31</v>
      </c>
      <c r="B293" s="37">
        <v>32034677</v>
      </c>
    </row>
    <row r="294" spans="1:2" s="2" customFormat="1" ht="18.75" customHeight="1" thickBot="1" x14ac:dyDescent="0.35">
      <c r="A294" s="23" t="s">
        <v>29</v>
      </c>
      <c r="B294" s="46">
        <v>4800000</v>
      </c>
    </row>
    <row r="295" spans="1:2" s="3" customFormat="1" ht="25.5" customHeight="1" thickBot="1" x14ac:dyDescent="0.35">
      <c r="A295" s="27" t="s">
        <v>24</v>
      </c>
      <c r="B295" s="28">
        <f>SUM(B268:B294)</f>
        <v>96000000</v>
      </c>
    </row>
    <row r="296" spans="1:2" x14ac:dyDescent="0.25">
      <c r="A296" s="8"/>
    </row>
    <row r="297" spans="1:2" s="1" customFormat="1" ht="16.8" x14ac:dyDescent="0.3">
      <c r="B297" s="56" t="s">
        <v>48</v>
      </c>
    </row>
    <row r="298" spans="1:2" s="1" customFormat="1" ht="16.8" x14ac:dyDescent="0.3">
      <c r="B298" s="56" t="s">
        <v>51</v>
      </c>
    </row>
    <row r="299" spans="1:2" s="1" customFormat="1" ht="195" customHeight="1" x14ac:dyDescent="0.3">
      <c r="A299" s="72" t="s">
        <v>61</v>
      </c>
      <c r="B299" s="72"/>
    </row>
    <row r="300" spans="1:2" s="1" customFormat="1" ht="21.75" customHeight="1" thickBot="1" x14ac:dyDescent="0.35">
      <c r="A300" s="12"/>
      <c r="B300" s="55" t="s">
        <v>26</v>
      </c>
    </row>
    <row r="301" spans="1:2" s="1" customFormat="1" ht="27.75" customHeight="1" x14ac:dyDescent="0.3">
      <c r="A301" s="65" t="s">
        <v>22</v>
      </c>
      <c r="B301" s="67" t="s">
        <v>50</v>
      </c>
    </row>
    <row r="302" spans="1:2" s="1" customFormat="1" ht="26.25" customHeight="1" thickBot="1" x14ac:dyDescent="0.35">
      <c r="A302" s="66"/>
      <c r="B302" s="68"/>
    </row>
    <row r="303" spans="1:2" s="1" customFormat="1" ht="16.2" thickBot="1" x14ac:dyDescent="0.35">
      <c r="A303" s="22">
        <v>1</v>
      </c>
      <c r="B303" s="34">
        <v>2</v>
      </c>
    </row>
    <row r="304" spans="1:2" s="1" customFormat="1" ht="19.5" customHeight="1" x14ac:dyDescent="0.3">
      <c r="A304" s="9" t="s">
        <v>0</v>
      </c>
      <c r="B304" s="37">
        <v>113868111</v>
      </c>
    </row>
    <row r="305" spans="1:2" s="1" customFormat="1" ht="18.75" customHeight="1" x14ac:dyDescent="0.3">
      <c r="A305" s="9" t="s">
        <v>1</v>
      </c>
      <c r="B305" s="37">
        <v>44501485</v>
      </c>
    </row>
    <row r="306" spans="1:2" s="1" customFormat="1" ht="19.5" customHeight="1" x14ac:dyDescent="0.3">
      <c r="A306" s="9" t="s">
        <v>18</v>
      </c>
      <c r="B306" s="37">
        <v>241091687</v>
      </c>
    </row>
    <row r="307" spans="1:2" s="1" customFormat="1" ht="20.25" customHeight="1" x14ac:dyDescent="0.3">
      <c r="A307" s="9" t="s">
        <v>2</v>
      </c>
      <c r="B307" s="37">
        <v>266104031</v>
      </c>
    </row>
    <row r="308" spans="1:2" s="1" customFormat="1" ht="18.75" customHeight="1" x14ac:dyDescent="0.3">
      <c r="A308" s="9" t="s">
        <v>3</v>
      </c>
      <c r="B308" s="37">
        <v>85004471</v>
      </c>
    </row>
    <row r="309" spans="1:2" s="1" customFormat="1" ht="18.75" customHeight="1" x14ac:dyDescent="0.3">
      <c r="A309" s="9" t="s">
        <v>4</v>
      </c>
      <c r="B309" s="37">
        <v>88706627</v>
      </c>
    </row>
    <row r="310" spans="1:2" s="1" customFormat="1" ht="21.75" customHeight="1" x14ac:dyDescent="0.3">
      <c r="A310" s="9" t="s">
        <v>5</v>
      </c>
      <c r="B310" s="37">
        <v>181902104</v>
      </c>
    </row>
    <row r="311" spans="1:2" s="1" customFormat="1" ht="20.25" customHeight="1" x14ac:dyDescent="0.3">
      <c r="A311" s="9" t="s">
        <v>6</v>
      </c>
      <c r="B311" s="37">
        <v>58713537</v>
      </c>
    </row>
    <row r="312" spans="1:2" s="1" customFormat="1" ht="19.5" customHeight="1" x14ac:dyDescent="0.3">
      <c r="A312" s="9" t="s">
        <v>27</v>
      </c>
      <c r="B312" s="37">
        <v>191420020</v>
      </c>
    </row>
    <row r="313" spans="1:2" s="1" customFormat="1" ht="17.25" customHeight="1" x14ac:dyDescent="0.3">
      <c r="A313" s="9" t="s">
        <v>7</v>
      </c>
      <c r="B313" s="37">
        <v>165707387</v>
      </c>
    </row>
    <row r="314" spans="1:2" s="1" customFormat="1" ht="21.75" customHeight="1" x14ac:dyDescent="0.3">
      <c r="A314" s="9" t="s">
        <v>8</v>
      </c>
      <c r="B314" s="37">
        <v>72938663</v>
      </c>
    </row>
    <row r="315" spans="1:2" s="1" customFormat="1" ht="16.8" x14ac:dyDescent="0.3">
      <c r="A315" s="10" t="s">
        <v>28</v>
      </c>
      <c r="B315" s="37">
        <v>188662126</v>
      </c>
    </row>
    <row r="316" spans="1:2" s="1" customFormat="1" ht="18.75" customHeight="1" x14ac:dyDescent="0.3">
      <c r="A316" s="9" t="s">
        <v>19</v>
      </c>
      <c r="B316" s="37">
        <v>280388177</v>
      </c>
    </row>
    <row r="317" spans="1:2" s="1" customFormat="1" ht="21" customHeight="1" x14ac:dyDescent="0.3">
      <c r="A317" s="9" t="s">
        <v>9</v>
      </c>
      <c r="B317" s="37">
        <v>76753214</v>
      </c>
    </row>
    <row r="318" spans="1:2" s="1" customFormat="1" ht="19.5" customHeight="1" x14ac:dyDescent="0.3">
      <c r="A318" s="9" t="s">
        <v>10</v>
      </c>
      <c r="B318" s="37">
        <v>76777696</v>
      </c>
    </row>
    <row r="319" spans="1:2" s="1" customFormat="1" ht="20.25" customHeight="1" x14ac:dyDescent="0.3">
      <c r="A319" s="9" t="s">
        <v>17</v>
      </c>
      <c r="B319" s="37">
        <v>62988973</v>
      </c>
    </row>
    <row r="320" spans="1:2" s="1" customFormat="1" ht="19.5" customHeight="1" x14ac:dyDescent="0.3">
      <c r="A320" s="9" t="s">
        <v>11</v>
      </c>
      <c r="B320" s="37">
        <v>98858401</v>
      </c>
    </row>
    <row r="321" spans="1:2" s="1" customFormat="1" ht="20.25" customHeight="1" x14ac:dyDescent="0.3">
      <c r="A321" s="9" t="s">
        <v>12</v>
      </c>
      <c r="B321" s="37">
        <v>46558295</v>
      </c>
    </row>
    <row r="322" spans="1:2" s="1" customFormat="1" ht="19.5" customHeight="1" x14ac:dyDescent="0.3">
      <c r="A322" s="9" t="s">
        <v>13</v>
      </c>
      <c r="B322" s="37">
        <v>138734967</v>
      </c>
    </row>
    <row r="323" spans="1:2" s="1" customFormat="1" ht="21.75" customHeight="1" x14ac:dyDescent="0.3">
      <c r="A323" s="9" t="s">
        <v>20</v>
      </c>
      <c r="B323" s="37">
        <v>73855983</v>
      </c>
    </row>
    <row r="324" spans="1:2" s="1" customFormat="1" ht="18.75" customHeight="1" x14ac:dyDescent="0.3">
      <c r="A324" s="9" t="s">
        <v>14</v>
      </c>
      <c r="B324" s="37">
        <v>55542385</v>
      </c>
    </row>
    <row r="325" spans="1:2" s="1" customFormat="1" ht="21.75" customHeight="1" x14ac:dyDescent="0.3">
      <c r="A325" s="9" t="s">
        <v>21</v>
      </c>
      <c r="B325" s="37">
        <v>116922808</v>
      </c>
    </row>
    <row r="326" spans="1:2" s="1" customFormat="1" ht="18.75" customHeight="1" x14ac:dyDescent="0.3">
      <c r="A326" s="9" t="s">
        <v>15</v>
      </c>
      <c r="B326" s="37">
        <v>83369234</v>
      </c>
    </row>
    <row r="327" spans="1:2" s="1" customFormat="1" ht="19.5" customHeight="1" x14ac:dyDescent="0.3">
      <c r="A327" s="9" t="s">
        <v>16</v>
      </c>
      <c r="B327" s="37">
        <v>76023509</v>
      </c>
    </row>
    <row r="328" spans="1:2" s="1" customFormat="1" ht="22.5" customHeight="1" x14ac:dyDescent="0.3">
      <c r="A328" s="9" t="s">
        <v>38</v>
      </c>
      <c r="B328" s="37">
        <v>494564356</v>
      </c>
    </row>
    <row r="329" spans="1:2" s="1" customFormat="1" ht="21.75" customHeight="1" x14ac:dyDescent="0.3">
      <c r="A329" s="9" t="s">
        <v>31</v>
      </c>
      <c r="B329" s="37">
        <v>1163046089</v>
      </c>
    </row>
    <row r="330" spans="1:2" s="36" customFormat="1" ht="21.75" customHeight="1" thickBot="1" x14ac:dyDescent="0.35">
      <c r="A330" s="23" t="s">
        <v>29</v>
      </c>
      <c r="B330" s="45">
        <v>40572672</v>
      </c>
    </row>
    <row r="331" spans="1:2" s="3" customFormat="1" ht="24.75" customHeight="1" thickBot="1" x14ac:dyDescent="0.35">
      <c r="A331" s="27" t="s">
        <v>24</v>
      </c>
      <c r="B331" s="28">
        <f>SUM(B304:B330)</f>
        <v>4583577008</v>
      </c>
    </row>
    <row r="332" spans="1:2" s="3" customFormat="1" ht="17.399999999999999" customHeight="1" x14ac:dyDescent="0.3">
      <c r="A332" s="16"/>
      <c r="B332" s="17"/>
    </row>
    <row r="333" spans="1:2" s="1" customFormat="1" ht="16.8" x14ac:dyDescent="0.3">
      <c r="B333" s="56" t="s">
        <v>49</v>
      </c>
    </row>
    <row r="334" spans="1:2" s="1" customFormat="1" ht="16.8" x14ac:dyDescent="0.3">
      <c r="B334" s="56" t="s">
        <v>51</v>
      </c>
    </row>
    <row r="335" spans="1:2" s="1" customFormat="1" ht="145.19999999999999" customHeight="1" x14ac:dyDescent="0.3">
      <c r="A335" s="73" t="s">
        <v>62</v>
      </c>
      <c r="B335" s="73"/>
    </row>
    <row r="336" spans="1:2" s="1" customFormat="1" ht="21.75" customHeight="1" thickBot="1" x14ac:dyDescent="0.35">
      <c r="A336" s="12"/>
      <c r="B336" s="55" t="s">
        <v>26</v>
      </c>
    </row>
    <row r="337" spans="1:2" s="1" customFormat="1" ht="27.75" customHeight="1" x14ac:dyDescent="0.3">
      <c r="A337" s="65" t="s">
        <v>22</v>
      </c>
      <c r="B337" s="67" t="s">
        <v>50</v>
      </c>
    </row>
    <row r="338" spans="1:2" s="1" customFormat="1" ht="26.25" customHeight="1" thickBot="1" x14ac:dyDescent="0.35">
      <c r="A338" s="66"/>
      <c r="B338" s="68"/>
    </row>
    <row r="339" spans="1:2" s="1" customFormat="1" ht="16.2" thickBot="1" x14ac:dyDescent="0.35">
      <c r="A339" s="22">
        <v>1</v>
      </c>
      <c r="B339" s="34">
        <v>2</v>
      </c>
    </row>
    <row r="340" spans="1:2" s="1" customFormat="1" ht="19.5" customHeight="1" x14ac:dyDescent="0.3">
      <c r="A340" s="9" t="s">
        <v>0</v>
      </c>
      <c r="B340" s="37">
        <v>57763927</v>
      </c>
    </row>
    <row r="341" spans="1:2" s="1" customFormat="1" ht="18.75" customHeight="1" x14ac:dyDescent="0.3">
      <c r="A341" s="9" t="s">
        <v>1</v>
      </c>
      <c r="B341" s="37">
        <v>6626187</v>
      </c>
    </row>
    <row r="342" spans="1:2" s="1" customFormat="1" ht="19.5" customHeight="1" x14ac:dyDescent="0.3">
      <c r="A342" s="9" t="s">
        <v>18</v>
      </c>
      <c r="B342" s="37">
        <v>196615918</v>
      </c>
    </row>
    <row r="343" spans="1:2" s="1" customFormat="1" ht="20.25" customHeight="1" x14ac:dyDescent="0.3">
      <c r="A343" s="9" t="s">
        <v>2</v>
      </c>
      <c r="B343" s="37">
        <v>110415889</v>
      </c>
    </row>
    <row r="344" spans="1:2" s="1" customFormat="1" ht="18.75" customHeight="1" x14ac:dyDescent="0.3">
      <c r="A344" s="9" t="s">
        <v>3</v>
      </c>
      <c r="B344" s="37">
        <v>28884243</v>
      </c>
    </row>
    <row r="345" spans="1:2" s="1" customFormat="1" ht="18.75" customHeight="1" x14ac:dyDescent="0.3">
      <c r="A345" s="9" t="s">
        <v>4</v>
      </c>
      <c r="B345" s="37">
        <v>10711189</v>
      </c>
    </row>
    <row r="346" spans="1:2" s="1" customFormat="1" ht="21.75" customHeight="1" x14ac:dyDescent="0.3">
      <c r="A346" s="9" t="s">
        <v>5</v>
      </c>
      <c r="B346" s="37">
        <v>131181338</v>
      </c>
    </row>
    <row r="347" spans="1:2" s="1" customFormat="1" ht="20.25" customHeight="1" x14ac:dyDescent="0.3">
      <c r="A347" s="9" t="s">
        <v>6</v>
      </c>
      <c r="B347" s="37">
        <v>10417459</v>
      </c>
    </row>
    <row r="348" spans="1:2" s="1" customFormat="1" ht="19.5" customHeight="1" x14ac:dyDescent="0.3">
      <c r="A348" s="9" t="s">
        <v>27</v>
      </c>
      <c r="B348" s="37">
        <v>123913607</v>
      </c>
    </row>
    <row r="349" spans="1:2" s="1" customFormat="1" ht="17.25" customHeight="1" x14ac:dyDescent="0.3">
      <c r="A349" s="9" t="s">
        <v>7</v>
      </c>
      <c r="B349" s="37">
        <v>95639055</v>
      </c>
    </row>
    <row r="350" spans="1:2" s="1" customFormat="1" ht="21.75" customHeight="1" x14ac:dyDescent="0.3">
      <c r="A350" s="9" t="s">
        <v>8</v>
      </c>
      <c r="B350" s="37">
        <v>11305505</v>
      </c>
    </row>
    <row r="351" spans="1:2" s="1" customFormat="1" ht="16.8" x14ac:dyDescent="0.3">
      <c r="A351" s="10" t="s">
        <v>28</v>
      </c>
      <c r="B351" s="37">
        <v>130410558</v>
      </c>
    </row>
    <row r="352" spans="1:2" s="1" customFormat="1" ht="18.75" customHeight="1" x14ac:dyDescent="0.3">
      <c r="A352" s="9" t="s">
        <v>19</v>
      </c>
      <c r="B352" s="37">
        <v>187611824</v>
      </c>
    </row>
    <row r="353" spans="1:2" s="1" customFormat="1" ht="21" customHeight="1" x14ac:dyDescent="0.3">
      <c r="A353" s="9" t="s">
        <v>9</v>
      </c>
      <c r="B353" s="37">
        <v>26586702</v>
      </c>
    </row>
    <row r="354" spans="1:2" s="1" customFormat="1" ht="19.5" customHeight="1" x14ac:dyDescent="0.3">
      <c r="A354" s="9" t="s">
        <v>10</v>
      </c>
      <c r="B354" s="37">
        <v>12496389</v>
      </c>
    </row>
    <row r="355" spans="1:2" s="1" customFormat="1" ht="20.25" customHeight="1" x14ac:dyDescent="0.3">
      <c r="A355" s="9" t="s">
        <v>17</v>
      </c>
      <c r="B355" s="37">
        <v>19837563</v>
      </c>
    </row>
    <row r="356" spans="1:2" s="1" customFormat="1" ht="19.5" customHeight="1" x14ac:dyDescent="0.3">
      <c r="A356" s="9" t="s">
        <v>11</v>
      </c>
      <c r="B356" s="37">
        <v>15893731</v>
      </c>
    </row>
    <row r="357" spans="1:2" s="1" customFormat="1" ht="20.25" customHeight="1" x14ac:dyDescent="0.3">
      <c r="A357" s="9" t="s">
        <v>12</v>
      </c>
      <c r="B357" s="37">
        <v>8925992</v>
      </c>
    </row>
    <row r="358" spans="1:2" s="1" customFormat="1" ht="19.5" customHeight="1" x14ac:dyDescent="0.3">
      <c r="A358" s="9" t="s">
        <v>13</v>
      </c>
      <c r="B358" s="37">
        <v>53405667</v>
      </c>
    </row>
    <row r="359" spans="1:2" s="1" customFormat="1" ht="21.75" customHeight="1" x14ac:dyDescent="0.3">
      <c r="A359" s="9" t="s">
        <v>20</v>
      </c>
      <c r="B359" s="37">
        <v>35389735</v>
      </c>
    </row>
    <row r="360" spans="1:2" s="1" customFormat="1" ht="21.75" customHeight="1" x14ac:dyDescent="0.3">
      <c r="A360" s="9" t="s">
        <v>21</v>
      </c>
      <c r="B360" s="37">
        <v>31309299</v>
      </c>
    </row>
    <row r="361" spans="1:2" s="1" customFormat="1" ht="18.75" customHeight="1" x14ac:dyDescent="0.3">
      <c r="A361" s="9" t="s">
        <v>15</v>
      </c>
      <c r="B361" s="37">
        <v>13320686</v>
      </c>
    </row>
    <row r="362" spans="1:2" s="1" customFormat="1" ht="19.5" customHeight="1" x14ac:dyDescent="0.3">
      <c r="A362" s="9" t="s">
        <v>16</v>
      </c>
      <c r="B362" s="37">
        <v>23714222</v>
      </c>
    </row>
    <row r="363" spans="1:2" s="1" customFormat="1" ht="22.5" customHeight="1" x14ac:dyDescent="0.3">
      <c r="A363" s="9" t="s">
        <v>38</v>
      </c>
      <c r="B363" s="37">
        <v>364498141</v>
      </c>
    </row>
    <row r="364" spans="1:2" s="1" customFormat="1" ht="21.75" customHeight="1" x14ac:dyDescent="0.3">
      <c r="A364" s="9" t="s">
        <v>31</v>
      </c>
      <c r="B364" s="37">
        <v>1191233473</v>
      </c>
    </row>
    <row r="365" spans="1:2" s="36" customFormat="1" ht="21.75" customHeight="1" thickBot="1" x14ac:dyDescent="0.35">
      <c r="A365" s="23" t="s">
        <v>29</v>
      </c>
      <c r="B365" s="45">
        <v>26462233</v>
      </c>
    </row>
    <row r="366" spans="1:2" s="3" customFormat="1" ht="24.75" customHeight="1" thickBot="1" x14ac:dyDescent="0.35">
      <c r="A366" s="27" t="s">
        <v>24</v>
      </c>
      <c r="B366" s="28">
        <f>SUM(B340:B365)</f>
        <v>2924570532</v>
      </c>
    </row>
    <row r="367" spans="1:2" s="1" customFormat="1" ht="16.8" x14ac:dyDescent="0.3">
      <c r="B367" s="56" t="s">
        <v>39</v>
      </c>
    </row>
    <row r="368" spans="1:2" s="1" customFormat="1" ht="16.8" x14ac:dyDescent="0.3">
      <c r="B368" s="56" t="s">
        <v>51</v>
      </c>
    </row>
    <row r="369" spans="1:2" s="4" customFormat="1" ht="135" customHeight="1" x14ac:dyDescent="0.3">
      <c r="A369" s="70" t="s">
        <v>63</v>
      </c>
      <c r="B369" s="70"/>
    </row>
    <row r="370" spans="1:2" s="1" customFormat="1" ht="23.4" thickBot="1" x14ac:dyDescent="0.35">
      <c r="A370" s="12"/>
      <c r="B370" s="55" t="s">
        <v>26</v>
      </c>
    </row>
    <row r="371" spans="1:2" s="1" customFormat="1" ht="26.25" customHeight="1" x14ac:dyDescent="0.3">
      <c r="A371" s="65" t="s">
        <v>22</v>
      </c>
      <c r="B371" s="67" t="s">
        <v>50</v>
      </c>
    </row>
    <row r="372" spans="1:2" s="1" customFormat="1" ht="23.25" customHeight="1" thickBot="1" x14ac:dyDescent="0.35">
      <c r="A372" s="66"/>
      <c r="B372" s="68"/>
    </row>
    <row r="373" spans="1:2" s="1" customFormat="1" ht="16.2" thickBot="1" x14ac:dyDescent="0.35">
      <c r="A373" s="22">
        <v>1</v>
      </c>
      <c r="B373" s="34">
        <v>2</v>
      </c>
    </row>
    <row r="374" spans="1:2" s="1" customFormat="1" ht="21.75" customHeight="1" x14ac:dyDescent="0.3">
      <c r="A374" s="9" t="s">
        <v>0</v>
      </c>
      <c r="B374" s="42">
        <v>88173</v>
      </c>
    </row>
    <row r="375" spans="1:2" s="1" customFormat="1" ht="19.5" customHeight="1" x14ac:dyDescent="0.3">
      <c r="A375" s="9" t="s">
        <v>1</v>
      </c>
      <c r="B375" s="42">
        <v>44087</v>
      </c>
    </row>
    <row r="376" spans="1:2" s="1" customFormat="1" ht="19.5" customHeight="1" x14ac:dyDescent="0.3">
      <c r="A376" s="9" t="s">
        <v>18</v>
      </c>
      <c r="B376" s="42">
        <v>44087</v>
      </c>
    </row>
    <row r="377" spans="1:2" s="1" customFormat="1" ht="19.5" customHeight="1" x14ac:dyDescent="0.3">
      <c r="A377" s="9" t="s">
        <v>2</v>
      </c>
      <c r="B377" s="42">
        <v>220434</v>
      </c>
    </row>
    <row r="378" spans="1:2" s="1" customFormat="1" ht="19.5" customHeight="1" x14ac:dyDescent="0.3">
      <c r="A378" s="9" t="s">
        <v>3</v>
      </c>
      <c r="B378" s="42">
        <v>44087</v>
      </c>
    </row>
    <row r="379" spans="1:2" s="1" customFormat="1" ht="19.5" customHeight="1" x14ac:dyDescent="0.3">
      <c r="A379" s="9" t="s">
        <v>4</v>
      </c>
      <c r="B379" s="42">
        <v>132260</v>
      </c>
    </row>
    <row r="380" spans="1:2" s="1" customFormat="1" ht="18.75" customHeight="1" x14ac:dyDescent="0.3">
      <c r="A380" s="9" t="s">
        <v>5</v>
      </c>
      <c r="B380" s="42">
        <v>88173</v>
      </c>
    </row>
    <row r="381" spans="1:2" s="1" customFormat="1" ht="19.5" customHeight="1" x14ac:dyDescent="0.3">
      <c r="A381" s="9" t="s">
        <v>6</v>
      </c>
      <c r="B381" s="42">
        <v>44087</v>
      </c>
    </row>
    <row r="382" spans="1:2" s="1" customFormat="1" ht="16.8" x14ac:dyDescent="0.3">
      <c r="A382" s="9" t="s">
        <v>27</v>
      </c>
      <c r="B382" s="42">
        <v>176347</v>
      </c>
    </row>
    <row r="383" spans="1:2" s="1" customFormat="1" ht="21.75" customHeight="1" x14ac:dyDescent="0.3">
      <c r="A383" s="9" t="s">
        <v>7</v>
      </c>
      <c r="B383" s="42">
        <v>44087</v>
      </c>
    </row>
    <row r="384" spans="1:2" s="1" customFormat="1" ht="18.75" customHeight="1" x14ac:dyDescent="0.3">
      <c r="A384" s="9" t="s">
        <v>8</v>
      </c>
      <c r="B384" s="42">
        <v>352694</v>
      </c>
    </row>
    <row r="385" spans="1:2" s="1" customFormat="1" ht="16.8" x14ac:dyDescent="0.3">
      <c r="A385" s="10" t="s">
        <v>28</v>
      </c>
      <c r="B385" s="42">
        <v>88173</v>
      </c>
    </row>
    <row r="386" spans="1:2" s="1" customFormat="1" ht="18.75" customHeight="1" x14ac:dyDescent="0.3">
      <c r="A386" s="9" t="s">
        <v>19</v>
      </c>
      <c r="B386" s="42">
        <v>44087</v>
      </c>
    </row>
    <row r="387" spans="1:2" s="1" customFormat="1" ht="18.75" customHeight="1" x14ac:dyDescent="0.3">
      <c r="A387" s="9" t="s">
        <v>9</v>
      </c>
      <c r="B387" s="42">
        <v>44087</v>
      </c>
    </row>
    <row r="388" spans="1:2" s="1" customFormat="1" ht="16.8" x14ac:dyDescent="0.3">
      <c r="A388" s="9" t="s">
        <v>10</v>
      </c>
      <c r="B388" s="42">
        <v>176347</v>
      </c>
    </row>
    <row r="389" spans="1:2" s="1" customFormat="1" ht="16.8" x14ac:dyDescent="0.3">
      <c r="A389" s="9" t="s">
        <v>17</v>
      </c>
      <c r="B389" s="42">
        <v>132260</v>
      </c>
    </row>
    <row r="390" spans="1:2" s="1" customFormat="1" ht="18.75" customHeight="1" x14ac:dyDescent="0.3">
      <c r="A390" s="9" t="s">
        <v>11</v>
      </c>
      <c r="B390" s="42">
        <v>132260</v>
      </c>
    </row>
    <row r="391" spans="1:2" s="1" customFormat="1" ht="19.5" customHeight="1" x14ac:dyDescent="0.3">
      <c r="A391" s="9" t="s">
        <v>12</v>
      </c>
      <c r="B391" s="42">
        <v>44087</v>
      </c>
    </row>
    <row r="392" spans="1:2" s="1" customFormat="1" ht="19.5" customHeight="1" x14ac:dyDescent="0.3">
      <c r="A392" s="9" t="s">
        <v>20</v>
      </c>
      <c r="B392" s="42">
        <v>88173</v>
      </c>
    </row>
    <row r="393" spans="1:2" s="1" customFormat="1" ht="20.25" customHeight="1" x14ac:dyDescent="0.3">
      <c r="A393" s="9" t="s">
        <v>13</v>
      </c>
      <c r="B393" s="42">
        <v>132260</v>
      </c>
    </row>
    <row r="394" spans="1:2" s="1" customFormat="1" ht="19.5" customHeight="1" x14ac:dyDescent="0.3">
      <c r="A394" s="9" t="s">
        <v>14</v>
      </c>
      <c r="B394" s="42">
        <v>88173</v>
      </c>
    </row>
    <row r="395" spans="1:2" s="1" customFormat="1" ht="18.75" customHeight="1" x14ac:dyDescent="0.3">
      <c r="A395" s="9" t="s">
        <v>21</v>
      </c>
      <c r="B395" s="42">
        <v>88173</v>
      </c>
    </row>
    <row r="396" spans="1:2" s="1" customFormat="1" ht="20.25" customHeight="1" x14ac:dyDescent="0.3">
      <c r="A396" s="9" t="s">
        <v>15</v>
      </c>
      <c r="B396" s="42">
        <v>44087</v>
      </c>
    </row>
    <row r="397" spans="1:2" s="1" customFormat="1" ht="20.25" customHeight="1" x14ac:dyDescent="0.3">
      <c r="A397" s="9" t="s">
        <v>16</v>
      </c>
      <c r="B397" s="42">
        <v>44087</v>
      </c>
    </row>
    <row r="398" spans="1:2" s="1" customFormat="1" ht="18.75" customHeight="1" x14ac:dyDescent="0.3">
      <c r="A398" s="9" t="s">
        <v>38</v>
      </c>
      <c r="B398" s="42">
        <v>44087</v>
      </c>
    </row>
    <row r="399" spans="1:2" s="1" customFormat="1" ht="21.75" customHeight="1" x14ac:dyDescent="0.3">
      <c r="A399" s="9" t="s">
        <v>31</v>
      </c>
      <c r="B399" s="42">
        <v>88173</v>
      </c>
    </row>
    <row r="400" spans="1:2" s="2" customFormat="1" ht="23.25" customHeight="1" thickBot="1" x14ac:dyDescent="0.35">
      <c r="A400" s="23" t="s">
        <v>29</v>
      </c>
      <c r="B400" s="44">
        <v>134578</v>
      </c>
    </row>
    <row r="401" spans="1:2" s="3" customFormat="1" ht="26.25" customHeight="1" thickBot="1" x14ac:dyDescent="0.35">
      <c r="A401" s="27" t="s">
        <v>24</v>
      </c>
      <c r="B401" s="28">
        <f>SUM(B374:B400)</f>
        <v>2691608</v>
      </c>
    </row>
    <row r="402" spans="1:2" s="1" customFormat="1" ht="16.8" x14ac:dyDescent="0.3">
      <c r="B402" s="56" t="s">
        <v>40</v>
      </c>
    </row>
    <row r="403" spans="1:2" s="1" customFormat="1" ht="16.8" x14ac:dyDescent="0.3">
      <c r="B403" s="56" t="s">
        <v>51</v>
      </c>
    </row>
    <row r="404" spans="1:2" s="1" customFormat="1" ht="75.599999999999994" customHeight="1" x14ac:dyDescent="0.3">
      <c r="A404" s="69" t="s">
        <v>64</v>
      </c>
      <c r="B404" s="69"/>
    </row>
    <row r="405" spans="1:2" s="1" customFormat="1" ht="28.5" customHeight="1" thickBot="1" x14ac:dyDescent="0.35">
      <c r="A405" s="12"/>
      <c r="B405" s="55" t="s">
        <v>26</v>
      </c>
    </row>
    <row r="406" spans="1:2" s="1" customFormat="1" ht="23.25" customHeight="1" x14ac:dyDescent="0.3">
      <c r="A406" s="65" t="s">
        <v>22</v>
      </c>
      <c r="B406" s="67" t="s">
        <v>50</v>
      </c>
    </row>
    <row r="407" spans="1:2" s="1" customFormat="1" ht="22.5" customHeight="1" thickBot="1" x14ac:dyDescent="0.35">
      <c r="A407" s="66"/>
      <c r="B407" s="68"/>
    </row>
    <row r="408" spans="1:2" s="1" customFormat="1" ht="16.2" thickBot="1" x14ac:dyDescent="0.35">
      <c r="A408" s="22">
        <v>1</v>
      </c>
      <c r="B408" s="34">
        <v>2</v>
      </c>
    </row>
    <row r="409" spans="1:2" s="1" customFormat="1" ht="19.5" customHeight="1" x14ac:dyDescent="0.3">
      <c r="A409" s="9" t="s">
        <v>0</v>
      </c>
      <c r="B409" s="37">
        <v>100622</v>
      </c>
    </row>
    <row r="410" spans="1:2" s="1" customFormat="1" ht="21.75" customHeight="1" x14ac:dyDescent="0.3">
      <c r="A410" s="9" t="s">
        <v>1</v>
      </c>
      <c r="B410" s="37">
        <v>43123</v>
      </c>
    </row>
    <row r="411" spans="1:2" s="1" customFormat="1" ht="19.5" customHeight="1" x14ac:dyDescent="0.3">
      <c r="A411" s="9" t="s">
        <v>18</v>
      </c>
      <c r="B411" s="37">
        <v>459987</v>
      </c>
    </row>
    <row r="412" spans="1:2" s="1" customFormat="1" ht="20.25" customHeight="1" x14ac:dyDescent="0.3">
      <c r="A412" s="9" t="s">
        <v>2</v>
      </c>
      <c r="B412" s="37">
        <v>297075</v>
      </c>
    </row>
    <row r="413" spans="1:2" s="1" customFormat="1" ht="21.75" customHeight="1" x14ac:dyDescent="0.3">
      <c r="A413" s="9" t="s">
        <v>3</v>
      </c>
      <c r="B413" s="37">
        <v>119788</v>
      </c>
    </row>
    <row r="414" spans="1:2" s="1" customFormat="1" ht="19.5" customHeight="1" x14ac:dyDescent="0.3">
      <c r="A414" s="9" t="s">
        <v>4</v>
      </c>
      <c r="B414" s="37">
        <v>124580</v>
      </c>
    </row>
    <row r="415" spans="1:2" s="1" customFormat="1" ht="18.75" customHeight="1" x14ac:dyDescent="0.3">
      <c r="A415" s="9" t="s">
        <v>5</v>
      </c>
      <c r="B415" s="37">
        <v>138955</v>
      </c>
    </row>
    <row r="416" spans="1:2" s="1" customFormat="1" ht="20.25" customHeight="1" x14ac:dyDescent="0.3">
      <c r="A416" s="9" t="s">
        <v>6</v>
      </c>
      <c r="B416" s="37">
        <v>67081</v>
      </c>
    </row>
    <row r="417" spans="1:2" s="1" customFormat="1" ht="22.5" customHeight="1" x14ac:dyDescent="0.3">
      <c r="A417" s="9" t="s">
        <v>27</v>
      </c>
      <c r="B417" s="37">
        <v>598942</v>
      </c>
    </row>
    <row r="418" spans="1:2" s="1" customFormat="1" ht="19.5" customHeight="1" x14ac:dyDescent="0.3">
      <c r="A418" s="9" t="s">
        <v>7</v>
      </c>
      <c r="B418" s="37">
        <v>148537</v>
      </c>
    </row>
    <row r="419" spans="1:2" s="1" customFormat="1" ht="18.75" customHeight="1" x14ac:dyDescent="0.3">
      <c r="A419" s="9" t="s">
        <v>8</v>
      </c>
      <c r="B419" s="37">
        <v>62290</v>
      </c>
    </row>
    <row r="420" spans="1:2" s="1" customFormat="1" ht="16.8" x14ac:dyDescent="0.3">
      <c r="A420" s="10" t="s">
        <v>28</v>
      </c>
      <c r="B420" s="37">
        <v>349782</v>
      </c>
    </row>
    <row r="421" spans="1:2" s="1" customFormat="1" ht="20.25" customHeight="1" x14ac:dyDescent="0.3">
      <c r="A421" s="9" t="s">
        <v>19</v>
      </c>
      <c r="B421" s="37">
        <v>412072</v>
      </c>
    </row>
    <row r="422" spans="1:2" s="1" customFormat="1" ht="19.5" customHeight="1" x14ac:dyDescent="0.3">
      <c r="A422" s="9" t="s">
        <v>9</v>
      </c>
      <c r="B422" s="37">
        <v>52707</v>
      </c>
    </row>
    <row r="423" spans="1:2" s="1" customFormat="1" ht="20.25" customHeight="1" x14ac:dyDescent="0.3">
      <c r="A423" s="9" t="s">
        <v>10</v>
      </c>
      <c r="B423" s="37">
        <v>105414</v>
      </c>
    </row>
    <row r="424" spans="1:2" s="1" customFormat="1" ht="19.5" customHeight="1" x14ac:dyDescent="0.3">
      <c r="A424" s="9" t="s">
        <v>17</v>
      </c>
      <c r="B424" s="37">
        <v>234785</v>
      </c>
    </row>
    <row r="425" spans="1:2" s="1" customFormat="1" ht="20.25" customHeight="1" x14ac:dyDescent="0.3">
      <c r="A425" s="9" t="s">
        <v>11</v>
      </c>
      <c r="B425" s="37">
        <v>76665</v>
      </c>
    </row>
    <row r="426" spans="1:2" s="1" customFormat="1" ht="19.5" customHeight="1" x14ac:dyDescent="0.3">
      <c r="A426" s="9" t="s">
        <v>12</v>
      </c>
      <c r="B426" s="37">
        <v>52707</v>
      </c>
    </row>
    <row r="427" spans="1:2" s="1" customFormat="1" ht="18.75" customHeight="1" x14ac:dyDescent="0.3">
      <c r="A427" s="9" t="s">
        <v>13</v>
      </c>
      <c r="B427" s="37">
        <v>182078</v>
      </c>
    </row>
    <row r="428" spans="1:2" s="1" customFormat="1" ht="18.75" customHeight="1" x14ac:dyDescent="0.3">
      <c r="A428" s="9" t="s">
        <v>20</v>
      </c>
      <c r="B428" s="37">
        <v>86248</v>
      </c>
    </row>
    <row r="429" spans="1:2" s="1" customFormat="1" ht="18.75" customHeight="1" x14ac:dyDescent="0.3">
      <c r="A429" s="9" t="s">
        <v>14</v>
      </c>
      <c r="B429" s="37">
        <v>110206</v>
      </c>
    </row>
    <row r="430" spans="1:2" s="1" customFormat="1" ht="19.5" customHeight="1" x14ac:dyDescent="0.3">
      <c r="A430" s="9" t="s">
        <v>21</v>
      </c>
      <c r="B430" s="37">
        <v>71873</v>
      </c>
    </row>
    <row r="431" spans="1:2" s="1" customFormat="1" ht="18.75" customHeight="1" x14ac:dyDescent="0.3">
      <c r="A431" s="9" t="s">
        <v>15</v>
      </c>
      <c r="B431" s="37">
        <v>62290</v>
      </c>
    </row>
    <row r="432" spans="1:2" s="1" customFormat="1" ht="19.5" customHeight="1" x14ac:dyDescent="0.3">
      <c r="A432" s="9" t="s">
        <v>16</v>
      </c>
      <c r="B432" s="37">
        <v>81456</v>
      </c>
    </row>
    <row r="433" spans="1:2" s="1" customFormat="1" ht="19.5" customHeight="1" x14ac:dyDescent="0.3">
      <c r="A433" s="9" t="s">
        <v>38</v>
      </c>
      <c r="B433" s="37">
        <v>344991</v>
      </c>
    </row>
    <row r="434" spans="1:2" s="1" customFormat="1" ht="19.5" customHeight="1" x14ac:dyDescent="0.3">
      <c r="A434" s="9" t="s">
        <v>31</v>
      </c>
      <c r="B434" s="37">
        <v>373739</v>
      </c>
    </row>
    <row r="435" spans="1:2" s="2" customFormat="1" ht="21" customHeight="1" thickBot="1" x14ac:dyDescent="0.35">
      <c r="A435" s="23" t="s">
        <v>29</v>
      </c>
      <c r="B435" s="38">
        <v>250421</v>
      </c>
    </row>
    <row r="436" spans="1:2" s="3" customFormat="1" ht="25.5" customHeight="1" thickBot="1" x14ac:dyDescent="0.35">
      <c r="A436" s="27" t="s">
        <v>24</v>
      </c>
      <c r="B436" s="28">
        <f>SUM(B409:B435)</f>
        <v>5008414</v>
      </c>
    </row>
    <row r="437" spans="1:2" s="1" customFormat="1" ht="16.8" x14ac:dyDescent="0.3">
      <c r="B437" s="56" t="s">
        <v>41</v>
      </c>
    </row>
    <row r="438" spans="1:2" s="1" customFormat="1" ht="16.8" x14ac:dyDescent="0.3">
      <c r="B438" s="56" t="s">
        <v>51</v>
      </c>
    </row>
    <row r="439" spans="1:2" s="1" customFormat="1" ht="70.5" customHeight="1" x14ac:dyDescent="0.3">
      <c r="A439" s="70" t="s">
        <v>65</v>
      </c>
      <c r="B439" s="70"/>
    </row>
    <row r="440" spans="1:2" s="1" customFormat="1" ht="23.4" thickBot="1" x14ac:dyDescent="0.35">
      <c r="A440" s="12"/>
      <c r="B440" s="55" t="s">
        <v>26</v>
      </c>
    </row>
    <row r="441" spans="1:2" s="1" customFormat="1" ht="22.5" customHeight="1" x14ac:dyDescent="0.3">
      <c r="A441" s="65" t="s">
        <v>22</v>
      </c>
      <c r="B441" s="67" t="s">
        <v>50</v>
      </c>
    </row>
    <row r="442" spans="1:2" s="1" customFormat="1" ht="23.25" customHeight="1" thickBot="1" x14ac:dyDescent="0.35">
      <c r="A442" s="66"/>
      <c r="B442" s="68"/>
    </row>
    <row r="443" spans="1:2" s="1" customFormat="1" ht="16.2" thickBot="1" x14ac:dyDescent="0.35">
      <c r="A443" s="22">
        <v>1</v>
      </c>
      <c r="B443" s="34">
        <v>2</v>
      </c>
    </row>
    <row r="444" spans="1:2" s="1" customFormat="1" ht="19.5" customHeight="1" x14ac:dyDescent="0.3">
      <c r="A444" s="9" t="s">
        <v>0</v>
      </c>
      <c r="B444" s="42">
        <v>6420432</v>
      </c>
    </row>
    <row r="445" spans="1:2" s="1" customFormat="1" ht="20.25" customHeight="1" x14ac:dyDescent="0.3">
      <c r="A445" s="9" t="s">
        <v>1</v>
      </c>
      <c r="B445" s="42">
        <v>3722366</v>
      </c>
    </row>
    <row r="446" spans="1:2" s="1" customFormat="1" ht="20.25" customHeight="1" x14ac:dyDescent="0.3">
      <c r="A446" s="9" t="s">
        <v>18</v>
      </c>
      <c r="B446" s="42">
        <v>11778398</v>
      </c>
    </row>
    <row r="447" spans="1:2" s="1" customFormat="1" ht="20.25" customHeight="1" x14ac:dyDescent="0.3">
      <c r="A447" s="9" t="s">
        <v>2</v>
      </c>
      <c r="B447" s="42">
        <v>12169107</v>
      </c>
    </row>
    <row r="448" spans="1:2" s="1" customFormat="1" ht="18.75" customHeight="1" x14ac:dyDescent="0.3">
      <c r="A448" s="9" t="s">
        <v>3</v>
      </c>
      <c r="B448" s="42">
        <v>5422528</v>
      </c>
    </row>
    <row r="449" spans="1:2" s="1" customFormat="1" ht="19.5" customHeight="1" x14ac:dyDescent="0.3">
      <c r="A449" s="9" t="s">
        <v>4</v>
      </c>
      <c r="B449" s="42">
        <v>5813236</v>
      </c>
    </row>
    <row r="450" spans="1:2" s="1" customFormat="1" ht="18.75" customHeight="1" x14ac:dyDescent="0.3">
      <c r="A450" s="9" t="s">
        <v>5</v>
      </c>
      <c r="B450" s="42">
        <v>12450155</v>
      </c>
    </row>
    <row r="451" spans="1:2" s="1" customFormat="1" ht="20.25" customHeight="1" x14ac:dyDescent="0.3">
      <c r="A451" s="9" t="s">
        <v>6</v>
      </c>
      <c r="B451" s="42">
        <v>4147406</v>
      </c>
    </row>
    <row r="452" spans="1:2" s="1" customFormat="1" ht="19.5" customHeight="1" x14ac:dyDescent="0.3">
      <c r="A452" s="9" t="s">
        <v>27</v>
      </c>
      <c r="B452" s="42">
        <v>8526646</v>
      </c>
    </row>
    <row r="453" spans="1:2" s="1" customFormat="1" ht="16.8" x14ac:dyDescent="0.3">
      <c r="A453" s="9" t="s">
        <v>7</v>
      </c>
      <c r="B453" s="42">
        <v>9851446</v>
      </c>
    </row>
    <row r="454" spans="1:2" s="1" customFormat="1" ht="20.25" customHeight="1" x14ac:dyDescent="0.3">
      <c r="A454" s="9" t="s">
        <v>8</v>
      </c>
      <c r="B454" s="42">
        <v>4572447</v>
      </c>
    </row>
    <row r="455" spans="1:2" s="1" customFormat="1" ht="16.8" x14ac:dyDescent="0.3">
      <c r="A455" s="10" t="s">
        <v>28</v>
      </c>
      <c r="B455" s="42">
        <v>14216554</v>
      </c>
    </row>
    <row r="456" spans="1:2" s="1" customFormat="1" ht="18.75" customHeight="1" x14ac:dyDescent="0.3">
      <c r="A456" s="9" t="s">
        <v>19</v>
      </c>
      <c r="B456" s="42">
        <v>12169107</v>
      </c>
    </row>
    <row r="457" spans="1:2" s="1" customFormat="1" ht="19.5" customHeight="1" x14ac:dyDescent="0.3">
      <c r="A457" s="9" t="s">
        <v>9</v>
      </c>
      <c r="B457" s="42">
        <v>4572447</v>
      </c>
    </row>
    <row r="458" spans="1:2" s="1" customFormat="1" ht="19.5" customHeight="1" x14ac:dyDescent="0.3">
      <c r="A458" s="9" t="s">
        <v>10</v>
      </c>
      <c r="B458" s="42">
        <v>4997487</v>
      </c>
    </row>
    <row r="459" spans="1:2" s="1" customFormat="1" ht="19.5" customHeight="1" x14ac:dyDescent="0.3">
      <c r="A459" s="9" t="s">
        <v>17</v>
      </c>
      <c r="B459" s="42">
        <v>4572447</v>
      </c>
    </row>
    <row r="460" spans="1:2" s="1" customFormat="1" ht="19.5" customHeight="1" x14ac:dyDescent="0.3">
      <c r="A460" s="9" t="s">
        <v>11</v>
      </c>
      <c r="B460" s="42">
        <v>5422528</v>
      </c>
    </row>
    <row r="461" spans="1:2" s="1" customFormat="1" ht="18.75" customHeight="1" x14ac:dyDescent="0.3">
      <c r="A461" s="9" t="s">
        <v>12</v>
      </c>
      <c r="B461" s="42">
        <v>4147406</v>
      </c>
    </row>
    <row r="462" spans="1:2" s="1" customFormat="1" ht="20.25" customHeight="1" x14ac:dyDescent="0.3">
      <c r="A462" s="9" t="s">
        <v>13</v>
      </c>
      <c r="B462" s="42">
        <v>6369539</v>
      </c>
    </row>
    <row r="463" spans="1:2" s="1" customFormat="1" ht="18.75" customHeight="1" x14ac:dyDescent="0.3">
      <c r="A463" s="9" t="s">
        <v>20</v>
      </c>
      <c r="B463" s="42">
        <v>4704923</v>
      </c>
    </row>
    <row r="464" spans="1:2" s="1" customFormat="1" ht="19.5" customHeight="1" x14ac:dyDescent="0.3">
      <c r="A464" s="9" t="s">
        <v>14</v>
      </c>
      <c r="B464" s="42">
        <v>5422528</v>
      </c>
    </row>
    <row r="465" spans="1:2" s="1" customFormat="1" ht="20.25" customHeight="1" x14ac:dyDescent="0.3">
      <c r="A465" s="9" t="s">
        <v>21</v>
      </c>
      <c r="B465" s="42">
        <v>5537232</v>
      </c>
    </row>
    <row r="466" spans="1:2" s="1" customFormat="1" ht="18.75" customHeight="1" x14ac:dyDescent="0.3">
      <c r="A466" s="9" t="s">
        <v>15</v>
      </c>
      <c r="B466" s="42">
        <v>4997487</v>
      </c>
    </row>
    <row r="467" spans="1:2" s="1" customFormat="1" ht="19.5" customHeight="1" x14ac:dyDescent="0.3">
      <c r="A467" s="9" t="s">
        <v>16</v>
      </c>
      <c r="B467" s="42">
        <v>4997487</v>
      </c>
    </row>
    <row r="468" spans="1:2" s="1" customFormat="1" ht="20.25" customHeight="1" x14ac:dyDescent="0.3">
      <c r="A468" s="9" t="s">
        <v>38</v>
      </c>
      <c r="B468" s="42">
        <v>19494978</v>
      </c>
    </row>
    <row r="469" spans="1:2" s="1" customFormat="1" ht="19.5" customHeight="1" x14ac:dyDescent="0.3">
      <c r="A469" s="9" t="s">
        <v>31</v>
      </c>
      <c r="B469" s="42">
        <v>63224864</v>
      </c>
    </row>
    <row r="470" spans="1:2" s="1" customFormat="1" ht="20.25" customHeight="1" thickBot="1" x14ac:dyDescent="0.35">
      <c r="A470" s="23" t="s">
        <v>29</v>
      </c>
      <c r="B470" s="43">
        <v>13143221</v>
      </c>
    </row>
    <row r="471" spans="1:2" s="3" customFormat="1" ht="24.75" customHeight="1" thickBot="1" x14ac:dyDescent="0.35">
      <c r="A471" s="27" t="s">
        <v>24</v>
      </c>
      <c r="B471" s="28">
        <f>SUM(B444:B470)</f>
        <v>262864402</v>
      </c>
    </row>
    <row r="472" spans="1:2" s="1" customFormat="1" ht="16.8" x14ac:dyDescent="0.3">
      <c r="B472" s="56" t="s">
        <v>45</v>
      </c>
    </row>
    <row r="473" spans="1:2" s="1" customFormat="1" ht="16.8" x14ac:dyDescent="0.3">
      <c r="B473" s="56" t="s">
        <v>58</v>
      </c>
    </row>
    <row r="474" spans="1:2" s="1" customFormat="1" ht="57" customHeight="1" x14ac:dyDescent="0.3">
      <c r="A474" s="69" t="s">
        <v>66</v>
      </c>
      <c r="B474" s="69"/>
    </row>
    <row r="475" spans="1:2" s="1" customFormat="1" ht="23.4" thickBot="1" x14ac:dyDescent="0.35">
      <c r="A475" s="12"/>
      <c r="B475" s="55" t="s">
        <v>26</v>
      </c>
    </row>
    <row r="476" spans="1:2" s="1" customFormat="1" ht="22.5" customHeight="1" x14ac:dyDescent="0.3">
      <c r="A476" s="65" t="s">
        <v>22</v>
      </c>
      <c r="B476" s="67" t="s">
        <v>50</v>
      </c>
    </row>
    <row r="477" spans="1:2" s="1" customFormat="1" ht="21.75" customHeight="1" thickBot="1" x14ac:dyDescent="0.35">
      <c r="A477" s="66"/>
      <c r="B477" s="68"/>
    </row>
    <row r="478" spans="1:2" s="1" customFormat="1" ht="16.2" thickBot="1" x14ac:dyDescent="0.35">
      <c r="A478" s="22">
        <v>1</v>
      </c>
      <c r="B478" s="34">
        <v>2</v>
      </c>
    </row>
    <row r="479" spans="1:2" s="1" customFormat="1" ht="18.75" customHeight="1" x14ac:dyDescent="0.3">
      <c r="A479" s="29" t="s">
        <v>0</v>
      </c>
      <c r="B479" s="30">
        <f>35384153+6358935</f>
        <v>41743088</v>
      </c>
    </row>
    <row r="480" spans="1:2" s="1" customFormat="1" ht="20.25" customHeight="1" x14ac:dyDescent="0.3">
      <c r="A480" s="9" t="s">
        <v>1</v>
      </c>
      <c r="B480" s="13">
        <f>12789902+1884129</f>
        <v>14674031</v>
      </c>
    </row>
    <row r="481" spans="1:2" s="1" customFormat="1" ht="21.75" customHeight="1" x14ac:dyDescent="0.3">
      <c r="A481" s="9" t="s">
        <v>18</v>
      </c>
      <c r="B481" s="13">
        <f>90546571+15308549</f>
        <v>105855120</v>
      </c>
    </row>
    <row r="482" spans="1:2" s="1" customFormat="1" ht="18.75" customHeight="1" x14ac:dyDescent="0.3">
      <c r="A482" s="9" t="s">
        <v>2</v>
      </c>
      <c r="B482" s="13">
        <f>80294132+14366484</f>
        <v>94660616</v>
      </c>
    </row>
    <row r="483" spans="1:2" s="1" customFormat="1" ht="19.5" customHeight="1" x14ac:dyDescent="0.3">
      <c r="A483" s="9" t="s">
        <v>3</v>
      </c>
      <c r="B483" s="13">
        <f>28709438+5299113</f>
        <v>34008551</v>
      </c>
    </row>
    <row r="484" spans="1:2" s="1" customFormat="1" ht="19.5" customHeight="1" x14ac:dyDescent="0.3">
      <c r="A484" s="9" t="s">
        <v>4</v>
      </c>
      <c r="B484" s="13">
        <f>29589109+4828080</f>
        <v>34417189</v>
      </c>
    </row>
    <row r="485" spans="1:2" s="1" customFormat="1" ht="21.75" customHeight="1" x14ac:dyDescent="0.3">
      <c r="A485" s="9" t="s">
        <v>5</v>
      </c>
      <c r="B485" s="13">
        <f>74425606+12246839+1317961</f>
        <v>87990406</v>
      </c>
    </row>
    <row r="486" spans="1:2" s="1" customFormat="1" ht="19.5" customHeight="1" x14ac:dyDescent="0.3">
      <c r="A486" s="9" t="s">
        <v>6</v>
      </c>
      <c r="B486" s="13">
        <f>17765646+3179468</f>
        <v>20945114</v>
      </c>
    </row>
    <row r="487" spans="1:2" s="1" customFormat="1" ht="23.25" customHeight="1" x14ac:dyDescent="0.3">
      <c r="A487" s="9" t="s">
        <v>27</v>
      </c>
      <c r="B487" s="13">
        <f>57348909+7536516</f>
        <v>64885425</v>
      </c>
    </row>
    <row r="488" spans="1:2" s="1" customFormat="1" ht="19.5" customHeight="1" x14ac:dyDescent="0.3">
      <c r="A488" s="9" t="s">
        <v>7</v>
      </c>
      <c r="B488" s="13">
        <f>74077319+13306661</f>
        <v>87383980</v>
      </c>
    </row>
    <row r="489" spans="1:2" s="1" customFormat="1" ht="19.5" customHeight="1" x14ac:dyDescent="0.3">
      <c r="A489" s="9" t="s">
        <v>8</v>
      </c>
      <c r="B489" s="13">
        <f>17877253+2472919</f>
        <v>20350172</v>
      </c>
    </row>
    <row r="490" spans="1:2" s="1" customFormat="1" ht="18.600000000000001" customHeight="1" x14ac:dyDescent="0.3">
      <c r="A490" s="10" t="s">
        <v>28</v>
      </c>
      <c r="B490" s="13">
        <f>100784812+16486129</f>
        <v>117270941</v>
      </c>
    </row>
    <row r="491" spans="1:2" s="1" customFormat="1" ht="19.5" customHeight="1" x14ac:dyDescent="0.3">
      <c r="A491" s="9" t="s">
        <v>19</v>
      </c>
      <c r="B491" s="13">
        <f>127152974+22609549</f>
        <v>149762523</v>
      </c>
    </row>
    <row r="492" spans="1:2" s="1" customFormat="1" ht="19.5" customHeight="1" x14ac:dyDescent="0.3">
      <c r="A492" s="9" t="s">
        <v>9</v>
      </c>
      <c r="B492" s="13">
        <f>23029450+4003774</f>
        <v>27033224</v>
      </c>
    </row>
    <row r="493" spans="1:2" s="1" customFormat="1" ht="18.75" customHeight="1" x14ac:dyDescent="0.3">
      <c r="A493" s="9" t="s">
        <v>10</v>
      </c>
      <c r="B493" s="13">
        <f>28591731+5063597</f>
        <v>33655328</v>
      </c>
    </row>
    <row r="494" spans="1:2" s="1" customFormat="1" ht="20.25" customHeight="1" x14ac:dyDescent="0.3">
      <c r="A494" s="9" t="s">
        <v>17</v>
      </c>
      <c r="B494" s="13">
        <f>17771717+2119645+404999</f>
        <v>20296361</v>
      </c>
    </row>
    <row r="495" spans="1:2" s="1" customFormat="1" ht="18.75" customHeight="1" x14ac:dyDescent="0.3">
      <c r="A495" s="9" t="s">
        <v>11</v>
      </c>
      <c r="B495" s="13">
        <f>28186885+4592565</f>
        <v>32779450</v>
      </c>
    </row>
    <row r="496" spans="1:2" s="1" customFormat="1" ht="19.5" customHeight="1" x14ac:dyDescent="0.3">
      <c r="A496" s="9" t="s">
        <v>12</v>
      </c>
      <c r="B496" s="13">
        <f>14704149+1766371</f>
        <v>16470520</v>
      </c>
    </row>
    <row r="497" spans="1:2" s="1" customFormat="1" ht="19.5" customHeight="1" x14ac:dyDescent="0.3">
      <c r="A497" s="9" t="s">
        <v>13</v>
      </c>
      <c r="B497" s="13">
        <f>45396804+6358935</f>
        <v>51755739</v>
      </c>
    </row>
    <row r="498" spans="1:2" s="1" customFormat="1" ht="18.75" customHeight="1" x14ac:dyDescent="0.3">
      <c r="A498" s="9" t="s">
        <v>20</v>
      </c>
      <c r="B498" s="13">
        <f>29429157+3297226+988471</f>
        <v>33714854</v>
      </c>
    </row>
    <row r="499" spans="1:2" s="1" customFormat="1" ht="19.5" customHeight="1" x14ac:dyDescent="0.3">
      <c r="A499" s="9" t="s">
        <v>14</v>
      </c>
      <c r="B499" s="13">
        <f>22668173+4003774</f>
        <v>26671947</v>
      </c>
    </row>
    <row r="500" spans="1:2" s="1" customFormat="1" ht="18.75" customHeight="1" x14ac:dyDescent="0.3">
      <c r="A500" s="9" t="s">
        <v>21</v>
      </c>
      <c r="B500" s="13">
        <f>35716918+5181355</f>
        <v>40898273</v>
      </c>
    </row>
    <row r="501" spans="1:2" s="1" customFormat="1" ht="21.75" customHeight="1" x14ac:dyDescent="0.3">
      <c r="A501" s="9" t="s">
        <v>15</v>
      </c>
      <c r="B501" s="13">
        <f>28944848+4003774</f>
        <v>32948622</v>
      </c>
    </row>
    <row r="502" spans="1:2" s="1" customFormat="1" ht="19.5" customHeight="1" x14ac:dyDescent="0.3">
      <c r="A502" s="9" t="s">
        <v>16</v>
      </c>
      <c r="B502" s="13">
        <f>19878296+2826194</f>
        <v>22704490</v>
      </c>
    </row>
    <row r="503" spans="1:2" s="1" customFormat="1" ht="19.5" customHeight="1" x14ac:dyDescent="0.3">
      <c r="A503" s="9" t="s">
        <v>38</v>
      </c>
      <c r="B503" s="13">
        <f>119186078+20489904</f>
        <v>139675982</v>
      </c>
    </row>
    <row r="504" spans="1:2" s="1" customFormat="1" ht="21.75" customHeight="1" x14ac:dyDescent="0.3">
      <c r="A504" s="9" t="s">
        <v>31</v>
      </c>
      <c r="B504" s="13">
        <f>313503935+41312524+9441360</f>
        <v>364257819</v>
      </c>
    </row>
    <row r="505" spans="1:2" s="1" customFormat="1" ht="21.75" customHeight="1" thickBot="1" x14ac:dyDescent="0.35">
      <c r="A505" s="52" t="s">
        <v>29</v>
      </c>
      <c r="B505" s="76">
        <f>77565998</f>
        <v>77565998</v>
      </c>
    </row>
    <row r="506" spans="1:2" s="3" customFormat="1" ht="25.5" customHeight="1" thickBot="1" x14ac:dyDescent="0.35">
      <c r="A506" s="27" t="s">
        <v>24</v>
      </c>
      <c r="B506" s="28">
        <f>SUM(B479:B505)</f>
        <v>1794375763</v>
      </c>
    </row>
    <row r="507" spans="1:2" s="20" customFormat="1" ht="16.8" x14ac:dyDescent="0.3">
      <c r="B507" s="57" t="s">
        <v>46</v>
      </c>
    </row>
    <row r="508" spans="1:2" s="20" customFormat="1" ht="16.8" x14ac:dyDescent="0.3">
      <c r="B508" s="57" t="s">
        <v>51</v>
      </c>
    </row>
    <row r="509" spans="1:2" s="20" customFormat="1" ht="63" customHeight="1" x14ac:dyDescent="0.3">
      <c r="A509" s="71" t="s">
        <v>67</v>
      </c>
      <c r="B509" s="71"/>
    </row>
    <row r="510" spans="1:2" s="20" customFormat="1" ht="23.4" thickBot="1" x14ac:dyDescent="0.35">
      <c r="A510" s="12"/>
      <c r="B510" s="55" t="s">
        <v>26</v>
      </c>
    </row>
    <row r="511" spans="1:2" s="1" customFormat="1" ht="23.25" customHeight="1" x14ac:dyDescent="0.3">
      <c r="A511" s="65" t="s">
        <v>22</v>
      </c>
      <c r="B511" s="67" t="s">
        <v>50</v>
      </c>
    </row>
    <row r="512" spans="1:2" s="1" customFormat="1" ht="21.75" customHeight="1" thickBot="1" x14ac:dyDescent="0.35">
      <c r="A512" s="66"/>
      <c r="B512" s="68"/>
    </row>
    <row r="513" spans="1:2" s="1" customFormat="1" ht="16.2" thickBot="1" x14ac:dyDescent="0.35">
      <c r="A513" s="22">
        <v>1</v>
      </c>
      <c r="B513" s="34">
        <v>2</v>
      </c>
    </row>
    <row r="514" spans="1:2" s="1" customFormat="1" ht="20.25" customHeight="1" x14ac:dyDescent="0.3">
      <c r="A514" s="9" t="s">
        <v>0</v>
      </c>
      <c r="B514" s="42">
        <v>1864668</v>
      </c>
    </row>
    <row r="515" spans="1:2" s="1" customFormat="1" ht="19.5" customHeight="1" x14ac:dyDescent="0.3">
      <c r="A515" s="9" t="s">
        <v>1</v>
      </c>
      <c r="B515" s="42">
        <v>53783</v>
      </c>
    </row>
    <row r="516" spans="1:2" s="1" customFormat="1" ht="20.25" customHeight="1" x14ac:dyDescent="0.3">
      <c r="A516" s="9" t="s">
        <v>18</v>
      </c>
      <c r="B516" s="42">
        <v>7778778</v>
      </c>
    </row>
    <row r="517" spans="1:2" s="1" customFormat="1" ht="19.5" customHeight="1" x14ac:dyDescent="0.3">
      <c r="A517" s="9" t="s">
        <v>2</v>
      </c>
      <c r="B517" s="42">
        <v>5696109</v>
      </c>
    </row>
    <row r="518" spans="1:2" s="1" customFormat="1" ht="19.5" customHeight="1" x14ac:dyDescent="0.3">
      <c r="A518" s="9" t="s">
        <v>3</v>
      </c>
      <c r="B518" s="42">
        <v>1700881</v>
      </c>
    </row>
    <row r="519" spans="1:2" s="1" customFormat="1" ht="21.75" customHeight="1" x14ac:dyDescent="0.3">
      <c r="A519" s="9" t="s">
        <v>4</v>
      </c>
      <c r="B519" s="42">
        <v>320171</v>
      </c>
    </row>
    <row r="520" spans="1:2" s="1" customFormat="1" ht="20.25" customHeight="1" x14ac:dyDescent="0.3">
      <c r="A520" s="9" t="s">
        <v>5</v>
      </c>
      <c r="B520" s="42">
        <v>8088815</v>
      </c>
    </row>
    <row r="521" spans="1:2" s="1" customFormat="1" ht="21.75" customHeight="1" x14ac:dyDescent="0.3">
      <c r="A521" s="9" t="s">
        <v>6</v>
      </c>
      <c r="B521" s="42">
        <v>183323</v>
      </c>
    </row>
    <row r="522" spans="1:2" s="1" customFormat="1" ht="21.75" customHeight="1" x14ac:dyDescent="0.3">
      <c r="A522" s="9" t="s">
        <v>27</v>
      </c>
      <c r="B522" s="42">
        <v>7542293</v>
      </c>
    </row>
    <row r="523" spans="1:2" s="1" customFormat="1" ht="20.25" customHeight="1" x14ac:dyDescent="0.3">
      <c r="A523" s="9" t="s">
        <v>7</v>
      </c>
      <c r="B523" s="42">
        <v>26156036</v>
      </c>
    </row>
    <row r="524" spans="1:2" s="1" customFormat="1" ht="19.5" customHeight="1" x14ac:dyDescent="0.3">
      <c r="A524" s="9" t="s">
        <v>8</v>
      </c>
      <c r="B524" s="42">
        <v>1050997</v>
      </c>
    </row>
    <row r="525" spans="1:2" s="1" customFormat="1" ht="16.8" x14ac:dyDescent="0.3">
      <c r="A525" s="10" t="s">
        <v>28</v>
      </c>
      <c r="B525" s="42">
        <v>17215361</v>
      </c>
    </row>
    <row r="526" spans="1:2" s="1" customFormat="1" ht="18.75" customHeight="1" x14ac:dyDescent="0.3">
      <c r="A526" s="9" t="s">
        <v>19</v>
      </c>
      <c r="B526" s="42">
        <v>8431978</v>
      </c>
    </row>
    <row r="527" spans="1:2" s="1" customFormat="1" ht="21.75" customHeight="1" x14ac:dyDescent="0.3">
      <c r="A527" s="9" t="s">
        <v>9</v>
      </c>
      <c r="B527" s="42">
        <v>1351761</v>
      </c>
    </row>
    <row r="528" spans="1:2" s="1" customFormat="1" ht="19.5" customHeight="1" x14ac:dyDescent="0.3">
      <c r="A528" s="9" t="s">
        <v>10</v>
      </c>
      <c r="B528" s="42">
        <v>347118</v>
      </c>
    </row>
    <row r="529" spans="1:2" s="1" customFormat="1" ht="19.5" customHeight="1" x14ac:dyDescent="0.3">
      <c r="A529" s="9" t="s">
        <v>17</v>
      </c>
      <c r="B529" s="42">
        <v>864712</v>
      </c>
    </row>
    <row r="530" spans="1:2" s="1" customFormat="1" ht="19.5" customHeight="1" x14ac:dyDescent="0.3">
      <c r="A530" s="9" t="s">
        <v>11</v>
      </c>
      <c r="B530" s="42">
        <v>1116828</v>
      </c>
    </row>
    <row r="531" spans="1:2" s="1" customFormat="1" ht="20.25" customHeight="1" x14ac:dyDescent="0.3">
      <c r="A531" s="9" t="s">
        <v>12</v>
      </c>
      <c r="B531" s="42">
        <v>305984</v>
      </c>
    </row>
    <row r="532" spans="1:2" s="1" customFormat="1" ht="19.5" customHeight="1" x14ac:dyDescent="0.3">
      <c r="A532" s="9" t="s">
        <v>13</v>
      </c>
      <c r="B532" s="42">
        <v>4615026</v>
      </c>
    </row>
    <row r="533" spans="1:2" s="1" customFormat="1" ht="20.25" customHeight="1" x14ac:dyDescent="0.3">
      <c r="A533" s="9" t="s">
        <v>20</v>
      </c>
      <c r="B533" s="42">
        <v>3759129</v>
      </c>
    </row>
    <row r="534" spans="1:2" s="1" customFormat="1" ht="20.25" customHeight="1" x14ac:dyDescent="0.3">
      <c r="A534" s="9" t="s">
        <v>14</v>
      </c>
      <c r="B534" s="42">
        <v>1343436</v>
      </c>
    </row>
    <row r="535" spans="1:2" s="1" customFormat="1" ht="21.75" customHeight="1" x14ac:dyDescent="0.3">
      <c r="A535" s="9" t="s">
        <v>21</v>
      </c>
      <c r="B535" s="42">
        <v>2436584</v>
      </c>
    </row>
    <row r="536" spans="1:2" s="1" customFormat="1" ht="19.5" customHeight="1" x14ac:dyDescent="0.3">
      <c r="A536" s="9" t="s">
        <v>15</v>
      </c>
      <c r="B536" s="42">
        <v>602995</v>
      </c>
    </row>
    <row r="537" spans="1:2" s="1" customFormat="1" ht="20.25" customHeight="1" x14ac:dyDescent="0.3">
      <c r="A537" s="9" t="s">
        <v>16</v>
      </c>
      <c r="B537" s="42">
        <v>1411970</v>
      </c>
    </row>
    <row r="538" spans="1:2" s="1" customFormat="1" ht="20.25" customHeight="1" x14ac:dyDescent="0.3">
      <c r="A538" s="9" t="s">
        <v>38</v>
      </c>
      <c r="B538" s="42">
        <v>21456023</v>
      </c>
    </row>
    <row r="539" spans="1:2" s="1" customFormat="1" ht="20.25" customHeight="1" x14ac:dyDescent="0.3">
      <c r="A539" s="9" t="s">
        <v>31</v>
      </c>
      <c r="B539" s="42">
        <v>55726591</v>
      </c>
    </row>
    <row r="540" spans="1:2" s="2" customFormat="1" ht="21" customHeight="1" thickBot="1" x14ac:dyDescent="0.35">
      <c r="A540" s="23" t="s">
        <v>29</v>
      </c>
      <c r="B540" s="43">
        <v>9548490</v>
      </c>
    </row>
    <row r="541" spans="1:2" s="3" customFormat="1" ht="26.25" customHeight="1" thickBot="1" x14ac:dyDescent="0.35">
      <c r="A541" s="27" t="s">
        <v>24</v>
      </c>
      <c r="B541" s="28">
        <f>SUM(B514:B540)</f>
        <v>190969840</v>
      </c>
    </row>
    <row r="542" spans="1:2" s="1" customFormat="1" ht="16.8" x14ac:dyDescent="0.3">
      <c r="B542" s="56" t="s">
        <v>42</v>
      </c>
    </row>
    <row r="543" spans="1:2" s="1" customFormat="1" ht="16.8" x14ac:dyDescent="0.3">
      <c r="B543" s="56" t="s">
        <v>51</v>
      </c>
    </row>
    <row r="544" spans="1:2" s="1" customFormat="1" ht="102" customHeight="1" x14ac:dyDescent="0.3">
      <c r="A544" s="70" t="s">
        <v>68</v>
      </c>
      <c r="B544" s="70"/>
    </row>
    <row r="545" spans="1:2" s="1" customFormat="1" ht="23.4" thickBot="1" x14ac:dyDescent="0.35">
      <c r="A545" s="12"/>
      <c r="B545" s="55" t="s">
        <v>26</v>
      </c>
    </row>
    <row r="546" spans="1:2" s="1" customFormat="1" ht="23.25" customHeight="1" x14ac:dyDescent="0.3">
      <c r="A546" s="65" t="s">
        <v>22</v>
      </c>
      <c r="B546" s="67" t="s">
        <v>50</v>
      </c>
    </row>
    <row r="547" spans="1:2" s="1" customFormat="1" ht="22.95" customHeight="1" thickBot="1" x14ac:dyDescent="0.35">
      <c r="A547" s="66"/>
      <c r="B547" s="68"/>
    </row>
    <row r="548" spans="1:2" s="1" customFormat="1" ht="16.2" thickBot="1" x14ac:dyDescent="0.35">
      <c r="A548" s="22">
        <v>1</v>
      </c>
      <c r="B548" s="34">
        <v>2</v>
      </c>
    </row>
    <row r="549" spans="1:2" s="1" customFormat="1" ht="21.75" customHeight="1" x14ac:dyDescent="0.3">
      <c r="A549" s="29" t="s">
        <v>0</v>
      </c>
      <c r="B549" s="51">
        <v>99209843</v>
      </c>
    </row>
    <row r="550" spans="1:2" s="1" customFormat="1" ht="19.5" customHeight="1" x14ac:dyDescent="0.3">
      <c r="A550" s="9" t="s">
        <v>1</v>
      </c>
      <c r="B550" s="37">
        <v>20324084</v>
      </c>
    </row>
    <row r="551" spans="1:2" s="1" customFormat="1" ht="20.25" customHeight="1" x14ac:dyDescent="0.3">
      <c r="A551" s="9" t="s">
        <v>18</v>
      </c>
      <c r="B551" s="37">
        <v>184048980</v>
      </c>
    </row>
    <row r="552" spans="1:2" s="1" customFormat="1" ht="22.2" customHeight="1" x14ac:dyDescent="0.3">
      <c r="A552" s="9" t="s">
        <v>2</v>
      </c>
      <c r="B552" s="37">
        <v>154045203</v>
      </c>
    </row>
    <row r="553" spans="1:2" s="1" customFormat="1" ht="20.25" customHeight="1" x14ac:dyDescent="0.3">
      <c r="A553" s="9" t="s">
        <v>3</v>
      </c>
      <c r="B553" s="37">
        <v>59245067</v>
      </c>
    </row>
    <row r="554" spans="1:2" s="1" customFormat="1" ht="21.75" customHeight="1" x14ac:dyDescent="0.3">
      <c r="A554" s="9" t="s">
        <v>4</v>
      </c>
      <c r="B554" s="37">
        <v>28409703</v>
      </c>
    </row>
    <row r="555" spans="1:2" s="1" customFormat="1" ht="20.25" customHeight="1" x14ac:dyDescent="0.3">
      <c r="A555" s="9" t="s">
        <v>5</v>
      </c>
      <c r="B555" s="37">
        <v>113906787</v>
      </c>
    </row>
    <row r="556" spans="1:2" s="1" customFormat="1" ht="20.25" customHeight="1" x14ac:dyDescent="0.3">
      <c r="A556" s="9" t="s">
        <v>6</v>
      </c>
      <c r="B556" s="37">
        <v>23464700</v>
      </c>
    </row>
    <row r="557" spans="1:2" s="1" customFormat="1" ht="20.25" customHeight="1" x14ac:dyDescent="0.3">
      <c r="A557" s="9" t="s">
        <v>27</v>
      </c>
      <c r="B557" s="37">
        <v>121036728</v>
      </c>
    </row>
    <row r="558" spans="1:2" s="1" customFormat="1" ht="20.25" customHeight="1" x14ac:dyDescent="0.3">
      <c r="A558" s="9" t="s">
        <v>7</v>
      </c>
      <c r="B558" s="37">
        <v>153905495</v>
      </c>
    </row>
    <row r="559" spans="1:2" s="1" customFormat="1" ht="19.5" customHeight="1" x14ac:dyDescent="0.3">
      <c r="A559" s="9" t="s">
        <v>8</v>
      </c>
      <c r="B559" s="37">
        <v>30519783</v>
      </c>
    </row>
    <row r="560" spans="1:2" s="1" customFormat="1" ht="16.8" x14ac:dyDescent="0.3">
      <c r="A560" s="10" t="s">
        <v>28</v>
      </c>
      <c r="B560" s="37">
        <v>142037186</v>
      </c>
    </row>
    <row r="561" spans="1:2" s="1" customFormat="1" ht="21.75" customHeight="1" x14ac:dyDescent="0.3">
      <c r="A561" s="9" t="s">
        <v>19</v>
      </c>
      <c r="B561" s="37">
        <v>135214288</v>
      </c>
    </row>
    <row r="562" spans="1:2" s="1" customFormat="1" ht="19.5" customHeight="1" x14ac:dyDescent="0.3">
      <c r="A562" s="9" t="s">
        <v>9</v>
      </c>
      <c r="B562" s="37">
        <v>24116995</v>
      </c>
    </row>
    <row r="563" spans="1:2" s="1" customFormat="1" ht="20.25" customHeight="1" x14ac:dyDescent="0.3">
      <c r="A563" s="9" t="s">
        <v>10</v>
      </c>
      <c r="B563" s="37">
        <v>30609845</v>
      </c>
    </row>
    <row r="564" spans="1:2" s="1" customFormat="1" ht="19.5" customHeight="1" x14ac:dyDescent="0.3">
      <c r="A564" s="9" t="s">
        <v>17</v>
      </c>
      <c r="B564" s="37">
        <v>32365958</v>
      </c>
    </row>
    <row r="565" spans="1:2" s="1" customFormat="1" ht="19.5" customHeight="1" x14ac:dyDescent="0.3">
      <c r="A565" s="9" t="s">
        <v>11</v>
      </c>
      <c r="B565" s="37">
        <v>43178588</v>
      </c>
    </row>
    <row r="566" spans="1:2" s="1" customFormat="1" ht="19.5" customHeight="1" x14ac:dyDescent="0.3">
      <c r="A566" s="9" t="s">
        <v>12</v>
      </c>
      <c r="B566" s="37">
        <v>22855193</v>
      </c>
    </row>
    <row r="567" spans="1:2" s="1" customFormat="1" ht="19.5" customHeight="1" x14ac:dyDescent="0.3">
      <c r="A567" s="9" t="s">
        <v>13</v>
      </c>
      <c r="B567" s="37">
        <v>65982025</v>
      </c>
    </row>
    <row r="568" spans="1:2" s="1" customFormat="1" ht="19.5" customHeight="1" x14ac:dyDescent="0.3">
      <c r="A568" s="9" t="s">
        <v>20</v>
      </c>
      <c r="B568" s="37">
        <v>41992373</v>
      </c>
    </row>
    <row r="569" spans="1:2" s="1" customFormat="1" ht="20.25" customHeight="1" x14ac:dyDescent="0.3">
      <c r="A569" s="9" t="s">
        <v>14</v>
      </c>
      <c r="B569" s="37">
        <v>30542047</v>
      </c>
    </row>
    <row r="570" spans="1:2" s="1" customFormat="1" ht="18.75" customHeight="1" x14ac:dyDescent="0.3">
      <c r="A570" s="9" t="s">
        <v>21</v>
      </c>
      <c r="B570" s="37">
        <v>49685106</v>
      </c>
    </row>
    <row r="571" spans="1:2" s="1" customFormat="1" ht="19.5" customHeight="1" x14ac:dyDescent="0.3">
      <c r="A571" s="9" t="s">
        <v>15</v>
      </c>
      <c r="B571" s="37">
        <v>40699852</v>
      </c>
    </row>
    <row r="572" spans="1:2" s="1" customFormat="1" ht="19.5" customHeight="1" x14ac:dyDescent="0.3">
      <c r="A572" s="9" t="s">
        <v>16</v>
      </c>
      <c r="B572" s="37">
        <v>34267500</v>
      </c>
    </row>
    <row r="573" spans="1:2" s="1" customFormat="1" ht="18.75" customHeight="1" x14ac:dyDescent="0.3">
      <c r="A573" s="9" t="s">
        <v>38</v>
      </c>
      <c r="B573" s="37">
        <v>330909544</v>
      </c>
    </row>
    <row r="574" spans="1:2" s="1" customFormat="1" ht="21.75" customHeight="1" x14ac:dyDescent="0.3">
      <c r="A574" s="9" t="s">
        <v>31</v>
      </c>
      <c r="B574" s="37">
        <v>1065982576</v>
      </c>
    </row>
    <row r="575" spans="1:2" s="2" customFormat="1" ht="22.5" customHeight="1" thickBot="1" x14ac:dyDescent="0.35">
      <c r="A575" s="52" t="s">
        <v>29</v>
      </c>
      <c r="B575" s="53">
        <v>162029234</v>
      </c>
    </row>
    <row r="576" spans="1:2" s="3" customFormat="1" ht="28.5" customHeight="1" thickBot="1" x14ac:dyDescent="0.35">
      <c r="A576" s="49" t="s">
        <v>24</v>
      </c>
      <c r="B576" s="50">
        <f>SUM(B549:B575)</f>
        <v>3240584683</v>
      </c>
    </row>
    <row r="577" spans="1:2" s="1" customFormat="1" ht="17.399999999999999" hidden="1" x14ac:dyDescent="0.3">
      <c r="A577" s="14"/>
      <c r="B577" s="15"/>
    </row>
    <row r="578" spans="1:2" s="1" customFormat="1" ht="16.8" x14ac:dyDescent="0.3">
      <c r="B578" s="56" t="s">
        <v>43</v>
      </c>
    </row>
    <row r="579" spans="1:2" s="1" customFormat="1" ht="14.25" customHeight="1" x14ac:dyDescent="0.3">
      <c r="B579" s="56" t="s">
        <v>51</v>
      </c>
    </row>
    <row r="580" spans="1:2" s="1" customFormat="1" ht="323.39999999999998" customHeight="1" x14ac:dyDescent="0.3">
      <c r="A580" s="69" t="s">
        <v>69</v>
      </c>
      <c r="B580" s="69"/>
    </row>
    <row r="581" spans="1:2" s="1" customFormat="1" ht="18" customHeight="1" thickBot="1" x14ac:dyDescent="0.35">
      <c r="A581" s="12"/>
      <c r="B581" s="55" t="s">
        <v>26</v>
      </c>
    </row>
    <row r="582" spans="1:2" s="1" customFormat="1" ht="22.5" customHeight="1" x14ac:dyDescent="0.3">
      <c r="A582" s="65" t="s">
        <v>22</v>
      </c>
      <c r="B582" s="67" t="s">
        <v>50</v>
      </c>
    </row>
    <row r="583" spans="1:2" s="1" customFormat="1" ht="22.5" customHeight="1" thickBot="1" x14ac:dyDescent="0.35">
      <c r="A583" s="66"/>
      <c r="B583" s="68"/>
    </row>
    <row r="584" spans="1:2" s="1" customFormat="1" ht="16.2" thickBot="1" x14ac:dyDescent="0.35">
      <c r="A584" s="22">
        <v>1</v>
      </c>
      <c r="B584" s="34">
        <v>2</v>
      </c>
    </row>
    <row r="585" spans="1:2" s="1" customFormat="1" ht="22.5" customHeight="1" thickBot="1" x14ac:dyDescent="0.35">
      <c r="A585" s="31" t="s">
        <v>31</v>
      </c>
      <c r="B585" s="32">
        <v>905100</v>
      </c>
    </row>
    <row r="586" spans="1:2" s="3" customFormat="1" ht="26.25" customHeight="1" thickBot="1" x14ac:dyDescent="0.35">
      <c r="A586" s="27" t="s">
        <v>24</v>
      </c>
      <c r="B586" s="28">
        <f>SUM(B585:B585)</f>
        <v>905100</v>
      </c>
    </row>
    <row r="587" spans="1:2" s="3" customFormat="1" ht="3.75" customHeight="1" x14ac:dyDescent="0.3">
      <c r="A587" s="16"/>
      <c r="B587" s="17"/>
    </row>
    <row r="588" spans="1:2" s="1" customFormat="1" ht="16.8" x14ac:dyDescent="0.3">
      <c r="A588" s="5"/>
      <c r="B588" s="56" t="s">
        <v>47</v>
      </c>
    </row>
    <row r="589" spans="1:2" s="1" customFormat="1" ht="16.8" x14ac:dyDescent="0.3">
      <c r="A589" s="5"/>
      <c r="B589" s="56" t="s">
        <v>51</v>
      </c>
    </row>
    <row r="590" spans="1:2" s="8" customFormat="1" ht="231.75" customHeight="1" x14ac:dyDescent="0.25">
      <c r="A590" s="64" t="s">
        <v>70</v>
      </c>
      <c r="B590" s="64"/>
    </row>
    <row r="591" spans="1:2" s="8" customFormat="1" ht="23.4" thickBot="1" x14ac:dyDescent="0.3">
      <c r="A591" s="12"/>
      <c r="B591" s="55" t="s">
        <v>26</v>
      </c>
    </row>
    <row r="592" spans="1:2" ht="18" customHeight="1" x14ac:dyDescent="0.25">
      <c r="A592" s="65" t="s">
        <v>22</v>
      </c>
      <c r="B592" s="67" t="s">
        <v>50</v>
      </c>
    </row>
    <row r="593" spans="1:2" ht="25.5" customHeight="1" thickBot="1" x14ac:dyDescent="0.3">
      <c r="A593" s="66"/>
      <c r="B593" s="68"/>
    </row>
    <row r="594" spans="1:2" ht="16.2" thickBot="1" x14ac:dyDescent="0.3">
      <c r="A594" s="22">
        <v>1</v>
      </c>
      <c r="B594" s="34">
        <v>2</v>
      </c>
    </row>
    <row r="595" spans="1:2" ht="19.2" customHeight="1" x14ac:dyDescent="0.3">
      <c r="A595" s="21" t="s">
        <v>0</v>
      </c>
      <c r="B595" s="39">
        <v>1586490</v>
      </c>
    </row>
    <row r="596" spans="1:2" ht="18.45" customHeight="1" x14ac:dyDescent="0.3">
      <c r="A596" s="9" t="s">
        <v>1</v>
      </c>
      <c r="B596" s="37">
        <v>112208</v>
      </c>
    </row>
    <row r="597" spans="1:2" ht="16.95" customHeight="1" x14ac:dyDescent="0.3">
      <c r="A597" s="9" t="s">
        <v>18</v>
      </c>
      <c r="B597" s="37">
        <v>3066212</v>
      </c>
    </row>
    <row r="598" spans="1:2" ht="18" customHeight="1" x14ac:dyDescent="0.3">
      <c r="A598" s="9" t="s">
        <v>2</v>
      </c>
      <c r="B598" s="37">
        <v>1860220</v>
      </c>
    </row>
    <row r="599" spans="1:2" ht="16.95" customHeight="1" x14ac:dyDescent="0.3">
      <c r="A599" s="9" t="s">
        <v>3</v>
      </c>
      <c r="B599" s="37">
        <v>2385566</v>
      </c>
    </row>
    <row r="600" spans="1:2" ht="18.45" customHeight="1" x14ac:dyDescent="0.3">
      <c r="A600" s="9" t="s">
        <v>4</v>
      </c>
      <c r="B600" s="37">
        <v>47871504</v>
      </c>
    </row>
    <row r="601" spans="1:2" ht="18.45" customHeight="1" x14ac:dyDescent="0.3">
      <c r="A601" s="9" t="s">
        <v>5</v>
      </c>
      <c r="B601" s="37">
        <v>2520874</v>
      </c>
    </row>
    <row r="602" spans="1:2" ht="18.45" customHeight="1" x14ac:dyDescent="0.3">
      <c r="A602" s="9" t="s">
        <v>6</v>
      </c>
      <c r="B602" s="37">
        <v>47523</v>
      </c>
    </row>
    <row r="603" spans="1:2" ht="18" customHeight="1" x14ac:dyDescent="0.3">
      <c r="A603" s="9" t="s">
        <v>27</v>
      </c>
      <c r="B603" s="37">
        <v>3588382</v>
      </c>
    </row>
    <row r="604" spans="1:2" ht="16.95" customHeight="1" x14ac:dyDescent="0.3">
      <c r="A604" s="9" t="s">
        <v>7</v>
      </c>
      <c r="B604" s="37">
        <v>8420181</v>
      </c>
    </row>
    <row r="605" spans="1:2" ht="18" customHeight="1" x14ac:dyDescent="0.3">
      <c r="A605" s="9" t="s">
        <v>8</v>
      </c>
      <c r="B605" s="37">
        <v>22087918</v>
      </c>
    </row>
    <row r="606" spans="1:2" ht="33.450000000000003" customHeight="1" x14ac:dyDescent="0.3">
      <c r="A606" s="10" t="s">
        <v>28</v>
      </c>
      <c r="B606" s="37">
        <v>232603528</v>
      </c>
    </row>
    <row r="607" spans="1:2" ht="19.2" customHeight="1" x14ac:dyDescent="0.3">
      <c r="A607" s="9" t="s">
        <v>19</v>
      </c>
      <c r="B607" s="37">
        <v>1790661</v>
      </c>
    </row>
    <row r="608" spans="1:2" ht="19.5" customHeight="1" x14ac:dyDescent="0.3">
      <c r="A608" s="9" t="s">
        <v>9</v>
      </c>
      <c r="B608" s="37">
        <v>693597</v>
      </c>
    </row>
    <row r="609" spans="1:2" ht="18" customHeight="1" x14ac:dyDescent="0.3">
      <c r="A609" s="9" t="s">
        <v>10</v>
      </c>
      <c r="B609" s="37">
        <v>1413890</v>
      </c>
    </row>
    <row r="610" spans="1:2" ht="19.2" customHeight="1" x14ac:dyDescent="0.3">
      <c r="A610" s="9" t="s">
        <v>17</v>
      </c>
      <c r="B610" s="37">
        <v>130550</v>
      </c>
    </row>
    <row r="611" spans="1:2" ht="19.5" customHeight="1" x14ac:dyDescent="0.3">
      <c r="A611" s="9" t="s">
        <v>11</v>
      </c>
      <c r="B611" s="37">
        <v>280143</v>
      </c>
    </row>
    <row r="612" spans="1:2" ht="19.95" customHeight="1" x14ac:dyDescent="0.3">
      <c r="A612" s="9" t="s">
        <v>12</v>
      </c>
      <c r="B612" s="37">
        <v>94956</v>
      </c>
    </row>
    <row r="613" spans="1:2" ht="19.5" customHeight="1" x14ac:dyDescent="0.3">
      <c r="A613" s="9" t="s">
        <v>13</v>
      </c>
      <c r="B613" s="37">
        <v>1146312</v>
      </c>
    </row>
    <row r="614" spans="1:2" ht="19.95" customHeight="1" x14ac:dyDescent="0.3">
      <c r="A614" s="9" t="s">
        <v>20</v>
      </c>
      <c r="B614" s="37">
        <v>653870</v>
      </c>
    </row>
    <row r="615" spans="1:2" ht="18.45" customHeight="1" x14ac:dyDescent="0.3">
      <c r="A615" s="9" t="s">
        <v>14</v>
      </c>
      <c r="B615" s="37">
        <v>28302300</v>
      </c>
    </row>
    <row r="616" spans="1:2" ht="18.45" customHeight="1" x14ac:dyDescent="0.3">
      <c r="A616" s="9" t="s">
        <v>21</v>
      </c>
      <c r="B616" s="37">
        <v>347785</v>
      </c>
    </row>
    <row r="617" spans="1:2" ht="16.95" customHeight="1" x14ac:dyDescent="0.3">
      <c r="A617" s="9" t="s">
        <v>15</v>
      </c>
      <c r="B617" s="37">
        <v>37585914</v>
      </c>
    </row>
    <row r="618" spans="1:2" ht="17.7" customHeight="1" x14ac:dyDescent="0.3">
      <c r="A618" s="9" t="s">
        <v>16</v>
      </c>
      <c r="B618" s="37">
        <v>385733</v>
      </c>
    </row>
    <row r="619" spans="1:2" ht="19.95" customHeight="1" x14ac:dyDescent="0.3">
      <c r="A619" s="9" t="s">
        <v>38</v>
      </c>
      <c r="B619" s="37">
        <v>21292617</v>
      </c>
    </row>
    <row r="620" spans="1:2" ht="18.45" customHeight="1" x14ac:dyDescent="0.3">
      <c r="A620" s="9" t="s">
        <v>31</v>
      </c>
      <c r="B620" s="37">
        <v>55491957</v>
      </c>
    </row>
    <row r="621" spans="1:2" ht="22.95" customHeight="1" thickBot="1" x14ac:dyDescent="0.35">
      <c r="A621" s="23" t="s">
        <v>29</v>
      </c>
      <c r="B621" s="38">
        <v>25042209</v>
      </c>
    </row>
    <row r="622" spans="1:2" ht="27.45" customHeight="1" thickBot="1" x14ac:dyDescent="0.35">
      <c r="A622" s="27" t="s">
        <v>24</v>
      </c>
      <c r="B622" s="28">
        <f>SUM(B595:B621)</f>
        <v>500803100</v>
      </c>
    </row>
    <row r="625" spans="1:2" ht="16.8" x14ac:dyDescent="0.3">
      <c r="B625" s="56" t="s">
        <v>73</v>
      </c>
    </row>
    <row r="626" spans="1:2" ht="16.8" x14ac:dyDescent="0.3">
      <c r="B626" s="56" t="s">
        <v>51</v>
      </c>
    </row>
    <row r="627" spans="1:2" ht="81.75" customHeight="1" x14ac:dyDescent="0.25">
      <c r="A627" s="64" t="s">
        <v>72</v>
      </c>
      <c r="B627" s="64"/>
    </row>
    <row r="628" spans="1:2" ht="23.4" thickBot="1" x14ac:dyDescent="0.3">
      <c r="A628" s="12"/>
      <c r="B628" s="55" t="s">
        <v>26</v>
      </c>
    </row>
    <row r="629" spans="1:2" ht="12.75" customHeight="1" x14ac:dyDescent="0.25">
      <c r="A629" s="65" t="s">
        <v>22</v>
      </c>
      <c r="B629" s="67" t="s">
        <v>50</v>
      </c>
    </row>
    <row r="630" spans="1:2" ht="30" customHeight="1" thickBot="1" x14ac:dyDescent="0.3">
      <c r="A630" s="66"/>
      <c r="B630" s="68"/>
    </row>
    <row r="631" spans="1:2" ht="16.2" thickBot="1" x14ac:dyDescent="0.3">
      <c r="A631" s="22">
        <v>1</v>
      </c>
      <c r="B631" s="34">
        <v>2</v>
      </c>
    </row>
    <row r="632" spans="1:2" ht="19.2" customHeight="1" x14ac:dyDescent="0.3">
      <c r="A632" s="21" t="s">
        <v>0</v>
      </c>
      <c r="B632" s="39">
        <v>145520</v>
      </c>
    </row>
    <row r="633" spans="1:2" ht="18.600000000000001" customHeight="1" x14ac:dyDescent="0.3">
      <c r="A633" s="9" t="s">
        <v>1</v>
      </c>
      <c r="B633" s="37">
        <v>182443</v>
      </c>
    </row>
    <row r="634" spans="1:2" ht="18.600000000000001" customHeight="1" x14ac:dyDescent="0.3">
      <c r="A634" s="9" t="s">
        <v>18</v>
      </c>
      <c r="B634" s="37">
        <v>245429</v>
      </c>
    </row>
    <row r="635" spans="1:2" ht="19.2" customHeight="1" x14ac:dyDescent="0.3">
      <c r="A635" s="9" t="s">
        <v>2</v>
      </c>
      <c r="B635" s="37">
        <v>347510</v>
      </c>
    </row>
    <row r="636" spans="1:2" ht="18" customHeight="1" x14ac:dyDescent="0.3">
      <c r="A636" s="9" t="s">
        <v>3</v>
      </c>
      <c r="B636" s="37">
        <v>175927</v>
      </c>
    </row>
    <row r="637" spans="1:2" ht="18.600000000000001" customHeight="1" x14ac:dyDescent="0.3">
      <c r="A637" s="9" t="s">
        <v>4</v>
      </c>
      <c r="B637" s="37">
        <v>132488</v>
      </c>
    </row>
    <row r="638" spans="1:2" ht="19.2" customHeight="1" x14ac:dyDescent="0.3">
      <c r="A638" s="9" t="s">
        <v>5</v>
      </c>
      <c r="B638" s="37">
        <v>304072</v>
      </c>
    </row>
    <row r="639" spans="1:2" ht="19.95" customHeight="1" x14ac:dyDescent="0.3">
      <c r="A639" s="9" t="s">
        <v>6</v>
      </c>
      <c r="B639" s="37">
        <v>30407</v>
      </c>
    </row>
    <row r="640" spans="1:2" ht="19.2" customHeight="1" x14ac:dyDescent="0.3">
      <c r="A640" s="9" t="s">
        <v>27</v>
      </c>
      <c r="B640" s="37">
        <v>254117</v>
      </c>
    </row>
    <row r="641" spans="1:2" ht="18.600000000000001" customHeight="1" x14ac:dyDescent="0.3">
      <c r="A641" s="9" t="s">
        <v>7</v>
      </c>
      <c r="B641" s="37">
        <v>178099</v>
      </c>
    </row>
    <row r="642" spans="1:2" ht="17.399999999999999" customHeight="1" x14ac:dyDescent="0.3">
      <c r="A642" s="9" t="s">
        <v>8</v>
      </c>
      <c r="B642" s="37">
        <v>212850</v>
      </c>
    </row>
    <row r="643" spans="1:2" ht="18" customHeight="1" x14ac:dyDescent="0.3">
      <c r="A643" s="10" t="s">
        <v>28</v>
      </c>
      <c r="B643" s="37">
        <v>71674</v>
      </c>
    </row>
    <row r="644" spans="1:2" ht="19.2" customHeight="1" x14ac:dyDescent="0.3">
      <c r="A644" s="9" t="s">
        <v>19</v>
      </c>
      <c r="B644" s="37">
        <v>825337</v>
      </c>
    </row>
    <row r="645" spans="1:2" ht="20.399999999999999" customHeight="1" x14ac:dyDescent="0.3">
      <c r="A645" s="9" t="s">
        <v>9</v>
      </c>
      <c r="B645" s="37">
        <v>206334</v>
      </c>
    </row>
    <row r="646" spans="1:2" ht="18" customHeight="1" x14ac:dyDescent="0.3">
      <c r="A646" s="9" t="s">
        <v>10</v>
      </c>
      <c r="B646" s="37">
        <v>67330</v>
      </c>
    </row>
    <row r="647" spans="1:2" ht="19.95" customHeight="1" x14ac:dyDescent="0.3">
      <c r="A647" s="9" t="s">
        <v>17</v>
      </c>
      <c r="B647" s="37">
        <v>121629</v>
      </c>
    </row>
    <row r="648" spans="1:2" ht="18.600000000000001" customHeight="1" x14ac:dyDescent="0.3">
      <c r="A648" s="9" t="s">
        <v>11</v>
      </c>
      <c r="B648" s="37">
        <v>147692</v>
      </c>
    </row>
    <row r="649" spans="1:2" ht="18" customHeight="1" x14ac:dyDescent="0.3">
      <c r="A649" s="9" t="s">
        <v>12</v>
      </c>
      <c r="B649" s="37">
        <v>215022</v>
      </c>
    </row>
    <row r="650" spans="1:2" ht="18" customHeight="1" x14ac:dyDescent="0.3">
      <c r="A650" s="9" t="s">
        <v>13</v>
      </c>
      <c r="B650" s="37">
        <v>417012</v>
      </c>
    </row>
    <row r="651" spans="1:2" ht="18.600000000000001" customHeight="1" x14ac:dyDescent="0.3">
      <c r="A651" s="9" t="s">
        <v>20</v>
      </c>
      <c r="B651" s="37">
        <v>108597</v>
      </c>
    </row>
    <row r="652" spans="1:2" ht="18" customHeight="1" x14ac:dyDescent="0.3">
      <c r="A652" s="9" t="s">
        <v>14</v>
      </c>
      <c r="B652" s="37">
        <v>115113</v>
      </c>
    </row>
    <row r="653" spans="1:2" ht="20.399999999999999" customHeight="1" x14ac:dyDescent="0.3">
      <c r="A653" s="9" t="s">
        <v>21</v>
      </c>
      <c r="B653" s="37">
        <v>136832</v>
      </c>
    </row>
    <row r="654" spans="1:2" ht="18.600000000000001" customHeight="1" x14ac:dyDescent="0.3">
      <c r="A654" s="9" t="s">
        <v>15</v>
      </c>
      <c r="B654" s="37">
        <v>175927</v>
      </c>
    </row>
    <row r="655" spans="1:2" ht="21.6" customHeight="1" x14ac:dyDescent="0.3">
      <c r="A655" s="9" t="s">
        <v>16</v>
      </c>
      <c r="B655" s="37">
        <v>86879</v>
      </c>
    </row>
    <row r="656" spans="1:2" ht="19.2" customHeight="1" x14ac:dyDescent="0.3">
      <c r="A656" s="9" t="s">
        <v>38</v>
      </c>
      <c r="B656" s="37">
        <v>282353</v>
      </c>
    </row>
    <row r="657" spans="1:2" ht="20.399999999999999" customHeight="1" x14ac:dyDescent="0.3">
      <c r="A657" s="31" t="s">
        <v>31</v>
      </c>
      <c r="B657" s="58">
        <v>4313038</v>
      </c>
    </row>
    <row r="658" spans="1:2" ht="20.399999999999999" customHeight="1" thickBot="1" x14ac:dyDescent="0.35">
      <c r="A658" s="23" t="s">
        <v>29</v>
      </c>
      <c r="B658" s="62">
        <v>499981</v>
      </c>
    </row>
    <row r="659" spans="1:2" ht="25.95" customHeight="1" thickBot="1" x14ac:dyDescent="0.35">
      <c r="A659" s="59" t="s">
        <v>24</v>
      </c>
      <c r="B659" s="60">
        <f>SUM(B632:B658)</f>
        <v>9999612</v>
      </c>
    </row>
    <row r="660" spans="1:2" s="1" customFormat="1" ht="23.4" customHeight="1" x14ac:dyDescent="0.3">
      <c r="B660" s="56" t="s">
        <v>74</v>
      </c>
    </row>
    <row r="661" spans="1:2" s="1" customFormat="1" ht="16.8" x14ac:dyDescent="0.3">
      <c r="B661" s="56" t="s">
        <v>51</v>
      </c>
    </row>
    <row r="662" spans="1:2" s="1" customFormat="1" ht="295.2" customHeight="1" x14ac:dyDescent="0.3">
      <c r="A662" s="63" t="s">
        <v>75</v>
      </c>
      <c r="B662" s="63"/>
    </row>
    <row r="663" spans="1:2" s="1" customFormat="1" ht="28.5" customHeight="1" thickBot="1" x14ac:dyDescent="0.35">
      <c r="A663" s="12"/>
      <c r="B663" s="55" t="s">
        <v>26</v>
      </c>
    </row>
    <row r="664" spans="1:2" s="1" customFormat="1" ht="23.25" customHeight="1" x14ac:dyDescent="0.3">
      <c r="A664" s="65" t="s">
        <v>22</v>
      </c>
      <c r="B664" s="67" t="s">
        <v>50</v>
      </c>
    </row>
    <row r="665" spans="1:2" s="1" customFormat="1" ht="15.6" customHeight="1" thickBot="1" x14ac:dyDescent="0.35">
      <c r="A665" s="66"/>
      <c r="B665" s="68"/>
    </row>
    <row r="666" spans="1:2" s="1" customFormat="1" ht="16.2" thickBot="1" x14ac:dyDescent="0.35">
      <c r="A666" s="22">
        <v>1</v>
      </c>
      <c r="B666" s="34">
        <v>2</v>
      </c>
    </row>
    <row r="667" spans="1:2" s="1" customFormat="1" ht="19.5" customHeight="1" x14ac:dyDescent="0.3">
      <c r="A667" s="9" t="s">
        <v>18</v>
      </c>
      <c r="B667" s="37">
        <v>30169506</v>
      </c>
    </row>
    <row r="668" spans="1:2" s="1" customFormat="1" ht="20.25" customHeight="1" x14ac:dyDescent="0.3">
      <c r="A668" s="9" t="s">
        <v>2</v>
      </c>
      <c r="B668" s="37">
        <v>13778433</v>
      </c>
    </row>
    <row r="669" spans="1:2" s="1" customFormat="1" ht="21.75" customHeight="1" x14ac:dyDescent="0.3">
      <c r="A669" s="9" t="s">
        <v>3</v>
      </c>
      <c r="B669" s="37">
        <v>15522071</v>
      </c>
    </row>
    <row r="670" spans="1:2" s="1" customFormat="1" ht="22.5" customHeight="1" x14ac:dyDescent="0.3">
      <c r="A670" s="9" t="s">
        <v>27</v>
      </c>
      <c r="B670" s="37">
        <v>24532581</v>
      </c>
    </row>
    <row r="671" spans="1:2" s="1" customFormat="1" ht="19.5" customHeight="1" x14ac:dyDescent="0.3">
      <c r="A671" s="9" t="s">
        <v>7</v>
      </c>
      <c r="B671" s="37">
        <v>18073706</v>
      </c>
    </row>
    <row r="672" spans="1:2" s="1" customFormat="1" ht="16.8" x14ac:dyDescent="0.3">
      <c r="A672" s="10" t="s">
        <v>28</v>
      </c>
      <c r="B672" s="37">
        <v>20441109</v>
      </c>
    </row>
    <row r="673" spans="1:2" s="1" customFormat="1" ht="19.5" customHeight="1" x14ac:dyDescent="0.3">
      <c r="A673" s="9" t="s">
        <v>12</v>
      </c>
      <c r="B673" s="37">
        <v>11717697</v>
      </c>
    </row>
    <row r="674" spans="1:2" s="1" customFormat="1" ht="18.75" customHeight="1" x14ac:dyDescent="0.3">
      <c r="A674" s="9" t="s">
        <v>13</v>
      </c>
      <c r="B674" s="37">
        <v>11647009</v>
      </c>
    </row>
    <row r="675" spans="1:2" s="1" customFormat="1" ht="19.5" customHeight="1" x14ac:dyDescent="0.3">
      <c r="A675" s="9" t="s">
        <v>38</v>
      </c>
      <c r="B675" s="37">
        <v>50376521</v>
      </c>
    </row>
    <row r="676" spans="1:2" s="1" customFormat="1" ht="19.5" customHeight="1" x14ac:dyDescent="0.3">
      <c r="A676" s="9" t="s">
        <v>31</v>
      </c>
      <c r="B676" s="37">
        <v>54868428</v>
      </c>
    </row>
    <row r="677" spans="1:2" s="2" customFormat="1" ht="21" customHeight="1" thickBot="1" x14ac:dyDescent="0.35">
      <c r="A677" s="23" t="s">
        <v>29</v>
      </c>
      <c r="B677" s="38">
        <v>13217214</v>
      </c>
    </row>
    <row r="678" spans="1:2" s="3" customFormat="1" ht="22.8" customHeight="1" thickBot="1" x14ac:dyDescent="0.35">
      <c r="A678" s="27" t="s">
        <v>24</v>
      </c>
      <c r="B678" s="28">
        <f>SUM(B667:B677)</f>
        <v>264344275</v>
      </c>
    </row>
  </sheetData>
  <mergeCells count="64">
    <mergeCell ref="A664:A665"/>
    <mergeCell ref="B664:B665"/>
    <mergeCell ref="A160:B160"/>
    <mergeCell ref="A128:A129"/>
    <mergeCell ref="A230:A231"/>
    <mergeCell ref="B162:B163"/>
    <mergeCell ref="A196:A197"/>
    <mergeCell ref="B196:B197"/>
    <mergeCell ref="B230:B231"/>
    <mergeCell ref="A162:A163"/>
    <mergeCell ref="A228:B228"/>
    <mergeCell ref="A406:A407"/>
    <mergeCell ref="B406:B407"/>
    <mergeCell ref="A194:B194"/>
    <mergeCell ref="A404:B404"/>
    <mergeCell ref="A263:B263"/>
    <mergeCell ref="A3:B3"/>
    <mergeCell ref="B7:B8"/>
    <mergeCell ref="A5:B5"/>
    <mergeCell ref="A26:B26"/>
    <mergeCell ref="A7:A8"/>
    <mergeCell ref="A94:A95"/>
    <mergeCell ref="B94:B95"/>
    <mergeCell ref="B128:B129"/>
    <mergeCell ref="A126:B126"/>
    <mergeCell ref="A28:A29"/>
    <mergeCell ref="B61:B62"/>
    <mergeCell ref="A59:B59"/>
    <mergeCell ref="A92:B92"/>
    <mergeCell ref="B28:B29"/>
    <mergeCell ref="A61:A62"/>
    <mergeCell ref="A265:A266"/>
    <mergeCell ref="A337:A338"/>
    <mergeCell ref="A371:A372"/>
    <mergeCell ref="B265:B266"/>
    <mergeCell ref="A301:A302"/>
    <mergeCell ref="B301:B302"/>
    <mergeCell ref="A299:B299"/>
    <mergeCell ref="A335:B335"/>
    <mergeCell ref="B337:B338"/>
    <mergeCell ref="B371:B372"/>
    <mergeCell ref="A369:B369"/>
    <mergeCell ref="A544:B544"/>
    <mergeCell ref="A439:B439"/>
    <mergeCell ref="A476:A477"/>
    <mergeCell ref="B476:B477"/>
    <mergeCell ref="A441:A442"/>
    <mergeCell ref="A511:A512"/>
    <mergeCell ref="B441:B442"/>
    <mergeCell ref="A474:B474"/>
    <mergeCell ref="A509:B509"/>
    <mergeCell ref="B511:B512"/>
    <mergeCell ref="A662:B662"/>
    <mergeCell ref="A590:B590"/>
    <mergeCell ref="A582:A583"/>
    <mergeCell ref="B546:B547"/>
    <mergeCell ref="A546:A547"/>
    <mergeCell ref="A629:A630"/>
    <mergeCell ref="A627:B627"/>
    <mergeCell ref="B629:B630"/>
    <mergeCell ref="B592:B593"/>
    <mergeCell ref="A592:A593"/>
    <mergeCell ref="A580:B580"/>
    <mergeCell ref="B582:B583"/>
  </mergeCells>
  <phoneticPr fontId="7" type="noConversion"/>
  <printOptions horizontalCentered="1"/>
  <pageMargins left="0.59055118110236227" right="0.19685039370078741" top="0.59055118110236227" bottom="0.35433070866141736" header="0.39370078740157483" footer="0.51181102362204722"/>
  <pageSetup paperSize="9" scale="90" firstPageNumber="392" orientation="portrait" useFirstPageNumber="1" r:id="rId1"/>
  <headerFooter alignWithMargins="0">
    <oddHeader>&amp;R&amp;P</oddHeader>
  </headerFooter>
  <rowBreaks count="19" manualBreakCount="19">
    <brk id="23" max="16383" man="1"/>
    <brk id="56" max="16383" man="1"/>
    <brk id="89" max="16383" man="1"/>
    <brk id="123" max="16383" man="1"/>
    <brk id="157" max="16383" man="1"/>
    <brk id="191" max="16383" man="1"/>
    <brk id="225" max="16383" man="1"/>
    <brk id="260" max="16383" man="1"/>
    <brk id="296" max="16383" man="1"/>
    <brk id="331" max="16383" man="1"/>
    <brk id="366" max="16383" man="1"/>
    <brk id="401" max="16383" man="1"/>
    <brk id="436" max="16383" man="1"/>
    <brk id="471" max="16383" man="1"/>
    <brk id="506" max="16383" man="1"/>
    <brk id="541" max="16383" man="1"/>
    <brk id="577" max="16383" man="1"/>
    <brk id="586" max="16383" man="1"/>
    <brk id="659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2016-08-30T11:38:20Z</cp:lastPrinted>
  <dcterms:created xsi:type="dcterms:W3CDTF">1997-08-27T07:46:16Z</dcterms:created>
  <dcterms:modified xsi:type="dcterms:W3CDTF">2016-08-30T11:38:35Z</dcterms:modified>
</cp:coreProperties>
</file>